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05" tabRatio="430"/>
  </bookViews>
  <sheets>
    <sheet name="Հավելված հրավերի 23-21" sheetId="2" r:id="rId1"/>
  </sheets>
  <definedNames>
    <definedName name="_xlnm._FilterDatabase" localSheetId="0" hidden="1">'Հավելված հրավերի 23-21'!$D$1:$D$66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5" i="2"/>
</calcChain>
</file>

<file path=xl/sharedStrings.xml><?xml version="1.0" encoding="utf-8"?>
<sst xmlns="http://schemas.openxmlformats.org/spreadsheetml/2006/main" count="335" uniqueCount="228">
  <si>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</si>
  <si>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</si>
  <si>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</si>
  <si>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</si>
  <si>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ապրանքային նշանը, 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</si>
  <si>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</si>
  <si>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</si>
  <si>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</si>
  <si>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</si>
  <si>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</si>
  <si>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</si>
  <si>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հատ</t>
  </si>
  <si>
    <t>հասցեն</t>
  </si>
  <si>
    <t>ենթակա քանակը</t>
  </si>
  <si>
    <t>Ժամկետը***</t>
  </si>
  <si>
    <t>Գնման գին</t>
  </si>
  <si>
    <t xml:space="preserve">Հավելված  ՍԱԲԿ-ԳՀԱՊՁԲ-23/22  ծածկագրով գնանշման հարցման </t>
  </si>
  <si>
    <t>Ամբուի պարկ (հավաքածու)</t>
  </si>
  <si>
    <t>33141211</t>
  </si>
  <si>
    <t>Ականջի հայելի</t>
  </si>
  <si>
    <t xml:space="preserve">Ադսորբենտ </t>
  </si>
  <si>
    <t xml:space="preserve">Անզգայացման շնչական կոնտուր </t>
  </si>
  <si>
    <t>Արտածծիչի բարակ ծայրակալներ</t>
  </si>
  <si>
    <t xml:space="preserve">Բամբակ   50.0                           </t>
  </si>
  <si>
    <t>Բախիլ պոլիէթիլեն</t>
  </si>
  <si>
    <t>Բիքս միջին</t>
  </si>
  <si>
    <t xml:space="preserve">Բիքս  մեծ </t>
  </si>
  <si>
    <t>Երկճյուղ ինտուբացիոն խողովակ 26FR-L</t>
  </si>
  <si>
    <t>Երկճյուղ ինտուբացիոն խողովակ 26FR-R</t>
  </si>
  <si>
    <t>Երկճյուղ ինտուբացիոն խողովակ 28FR -R</t>
  </si>
  <si>
    <t>Երիկամաձև լատոկներ</t>
  </si>
  <si>
    <t>Էլեկտրոդանակի պասիվ էլեկտրոդ մեծ</t>
  </si>
  <si>
    <t>Թերմոթուղթ</t>
  </si>
  <si>
    <t xml:space="preserve">Թթվածնի բարձիկ </t>
  </si>
  <si>
    <t>Թղթյա սրբիչ Z ծալվածքի</t>
  </si>
  <si>
    <t>33691160</t>
  </si>
  <si>
    <t>Թեստ-երիզ</t>
  </si>
  <si>
    <t xml:space="preserve">Ինտուբացիոն  խողովակ   մանժետով  3,5 FR                            </t>
  </si>
  <si>
    <t xml:space="preserve">Ինտուբացիոն  խողովակ   մանժետով  4,5 FR                            </t>
  </si>
  <si>
    <t xml:space="preserve">Ինտուբացիոն  խողովակ   մանժետով  5 FR                            </t>
  </si>
  <si>
    <t xml:space="preserve">Ինտուբացիոն  խողովակ   մանժետով 3FR                            </t>
  </si>
  <si>
    <t xml:space="preserve">Ինտուբացիոն  խողովակ   մանժետով 4 FR                            </t>
  </si>
  <si>
    <t xml:space="preserve">Ինտուբացիոն  խողովակ   մանժետով 6 FR                            </t>
  </si>
  <si>
    <t xml:space="preserve">Ինտուբացիոն  խողովակ  առանց մանժետի  3 FR                            </t>
  </si>
  <si>
    <t xml:space="preserve">Ինտուբացիոն  խողովակ  առանց մանժետի  3.5 FR                            </t>
  </si>
  <si>
    <t xml:space="preserve">Ինտուբացիոն  խողովակ  առանց մանժետի  4 FR                            </t>
  </si>
  <si>
    <t xml:space="preserve">Ինտուբացիոն  խողովակ  առանց մանժետի 5․5 FR          </t>
  </si>
  <si>
    <t>Ինժեկտորի ներարկիչ</t>
  </si>
  <si>
    <t xml:space="preserve">Խոզանակ                </t>
  </si>
  <si>
    <t>Ծրարներ ախտահանման համար / ստերիլ գլանափաթեթներ (ռուլոն)  200մ*200մմ</t>
  </si>
  <si>
    <t>Ծրարներ ախտահանման համար / ստերիլ գլանափաթեթներ (ռուլոն)200մ*150մմ</t>
  </si>
  <si>
    <t>Ծրարներ ախտահանման համար / ստերիլ գլանափաթեթներ (ռուլոն)200մ*100մմ</t>
  </si>
  <si>
    <t xml:space="preserve">Կուռաֆիքս </t>
  </si>
  <si>
    <t>Կատետր երակային   22G</t>
  </si>
  <si>
    <t>Կատետր երակային   24G</t>
  </si>
  <si>
    <t xml:space="preserve">Կենտրոնական երակային կատետր </t>
  </si>
  <si>
    <t>Հեղուկների ներարկման համակարգի երկարացման խողովակ՝ պերֆուզորի գիծ</t>
  </si>
  <si>
    <t>Հատակի ինքնակպչուն պատվածք</t>
  </si>
  <si>
    <t>Հեմակոն տոպրակներ եռակի</t>
  </si>
  <si>
    <t>Հեմակոն տոպրակներ կրկնակի</t>
  </si>
  <si>
    <t>Հեմատոքսիլին</t>
  </si>
  <si>
    <t xml:space="preserve">Հեմոստատիկ սպունգ </t>
  </si>
  <si>
    <t>Մանկական սրածայր պինցետ</t>
  </si>
  <si>
    <t>Մանկական քթի հայելի</t>
  </si>
  <si>
    <t>Մեծահասակի քթի հայել</t>
  </si>
  <si>
    <t>Նազոտրախեալ   խողովակ 5 մանժետով</t>
  </si>
  <si>
    <t>Նազոտրախեալ   խողովակ 5,5 մանժետով</t>
  </si>
  <si>
    <t xml:space="preserve">Նշտարի  սայր  11 </t>
  </si>
  <si>
    <t>Նշտարի  սայր  15</t>
  </si>
  <si>
    <t>Ներծծվող հեմոստատիկ սպունգ</t>
  </si>
  <si>
    <t>Նորածնային հոսքի տվիչ</t>
  </si>
  <si>
    <t>Շպատել միանվագ</t>
  </si>
  <si>
    <t>Շնչական կոնտուր նորածնային</t>
  </si>
  <si>
    <t xml:space="preserve">Պլևրալ էվակուատոր </t>
  </si>
  <si>
    <t>Պլևրալ խորոչի դրենաժ  սրածայր ստիլետով 12FR</t>
  </si>
  <si>
    <t>Պլևրալ խորոչի դրենաժ  սրածայր ստիլետով 14FR</t>
  </si>
  <si>
    <t>Պլևրալ խորոչի դրենաժ  սրածայր ստիլետով 16FR</t>
  </si>
  <si>
    <t>Պլևրալ խորոչի դրենաժ  սրածայր ստիլետով 18FR</t>
  </si>
  <si>
    <t>Պլևրալ խորոչի դրենաժ  սրածայր ստիլետով 20FR</t>
  </si>
  <si>
    <t>Պլևրալ խորոչի դրենաժ  սրածայր ստիլետով 8FR</t>
  </si>
  <si>
    <t>Պլևրալ խորոչի դրենաժ թեք 16FR</t>
  </si>
  <si>
    <t>Պլևրալ խորոչի դրենաժ սիլիկոնային ուղիղ 18FR</t>
  </si>
  <si>
    <t>Պոլիէթիլենային տոպրակ 120լ</t>
  </si>
  <si>
    <t>Պոլիէթիլենային տոպրակ 60լ կարմիր</t>
  </si>
  <si>
    <t xml:space="preserve">Պոլիստերոլ պատրաստի </t>
  </si>
  <si>
    <t>Պորտային կատետր 4Fr</t>
  </si>
  <si>
    <t>Պարաֆին</t>
  </si>
  <si>
    <t>33141177</t>
  </si>
  <si>
    <t>Պայուսակ հավաքածու անհետաձգելի օգնության համար</t>
  </si>
  <si>
    <t xml:space="preserve">Ջերմային թուղթ </t>
  </si>
  <si>
    <t xml:space="preserve">Ռեյինտուբացիոն խողովակ 5 </t>
  </si>
  <si>
    <t>Վիրաբուժական թել պոլիպրոլեն 2/0 ծակող,26մմ 1/2</t>
  </si>
  <si>
    <t xml:space="preserve">Վիրաբուժական թել պոլիպրոլեն 3/0 ծակող </t>
  </si>
  <si>
    <t>Վիրաբուժական թել պոլիպրոլեն 3/0 կտրող,16-19 մմ</t>
  </si>
  <si>
    <t>Վիրաբուժական թել պոլիպրոլեն 4/0 ծակող,13-15մմ</t>
  </si>
  <si>
    <t>Վիրաբուժական  թել պոլիպրոլեն 4/0</t>
  </si>
  <si>
    <t>Վիրաբուժական  թել պոլիպրոլեն 2/0</t>
  </si>
  <si>
    <t>Վիրաբուժական  թել պոլիպրոլեն 5/0 ծակող 20-22մմ 1/2</t>
  </si>
  <si>
    <t>Վիրաբուժական թել  պոլիպրոլեն 5/0 կլոր-կտրող 19մմ</t>
  </si>
  <si>
    <t xml:space="preserve">Ստրիպ վերքերի համար </t>
  </si>
  <si>
    <t xml:space="preserve">Սինթետիկ չներծծվող մոնոֆիլամենտ վիրաբուժական կարանյութ պատրաստված պոլիպրոպիլենից (7-0)            </t>
  </si>
  <si>
    <t xml:space="preserve">Սինթետիկ չներծծվող մոնոֆիլամենտ վիրաբուժական կարանյութ պատրաստված պոլիպրոպիլենից (8-0)            </t>
  </si>
  <si>
    <t xml:space="preserve">Սինթետիկ չներծծվող մոնոֆիլամենտ վիրաբուժական կարանյութ պատրաստված պոլիպրոպիլենից (9-0)            </t>
  </si>
  <si>
    <t xml:space="preserve">Սինթետիկ չներծծվող մոնոֆիլամենտ վիրաբուժական կարանյութ պատրաստված պոլիպրոպիլենից (10-0)            </t>
  </si>
  <si>
    <t xml:space="preserve">Սուրֆանիոս 1լ </t>
  </si>
  <si>
    <t>Սուրֆասեֆ պրեմիում ախտահանիչ նյութ 750մլ</t>
  </si>
  <si>
    <t>Տակդիր 11-25 կգ</t>
  </si>
  <si>
    <t>Տաքացնող վերմակ նորածնային</t>
  </si>
  <si>
    <t xml:space="preserve">Տաքացնող վերմակ մանկական </t>
  </si>
  <si>
    <t>Փոխներարկման համակարգ ինֆուզոմատի համար П INRAFIX 180սմ</t>
  </si>
  <si>
    <t xml:space="preserve">Քլոր պարունակող հաբ </t>
  </si>
  <si>
    <t>Ֆոլեյի կատետր 6</t>
  </si>
  <si>
    <t>Ֆորմալին</t>
  </si>
  <si>
    <t>լիտր</t>
  </si>
  <si>
    <t xml:space="preserve">հատ   </t>
  </si>
  <si>
    <t>կգ</t>
  </si>
  <si>
    <t>փաթեթ</t>
  </si>
  <si>
    <t xml:space="preserve">ԱՄԲՈՒ պարկը բազմակի օգտագործման նախատեսված է թոքերի արհեստական օդափոխության համար, որն իրականացվում է ձեռքով՝ մեծահասակների, երեխաների և նորածինների մոտ: Հավաքածուն բաղկացած է ոչ պակաս քան երեք ԱՄԲՈՒ պարկերից (ոչ պակաս քան 1500մլ, 450մլ եւ ոչ ավել քան 280մլ) և ոչ պակաս քան երկուական դիմակներից մեծահասկաների, երեխաների և նորածինների համար։
 </t>
  </si>
  <si>
    <t>ոչ հյուսված գործվածքների կոմպրես չափը՝  10*10սմ, Vliwasoft կամ համարժեք</t>
  </si>
  <si>
    <t>Ադսորբենտ առնվազն 5 կգ-անոց, intersergical կամ համարժեք</t>
  </si>
  <si>
    <t>Անզգայացման ապարատի  նորածնային շնչական կոնտուր 1,5մ  (10մմ տրամագիծ)</t>
  </si>
  <si>
    <t>Ռեզինի տեսակը կրկնակի, նյութը ցածր ճնշման պոլիէթիլեն, չափսը՝ 14*40սմ,    խտությունը առնվազն  2,0գր, հաստությունը առնվազն 12միկրոն.</t>
  </si>
  <si>
    <t>բիքս՝ պատրաստված է չժանգոտվող պողպատից, կլոր է, նախատեսված է ավտոկլավում և չոր տաք օդային պահարանում ախտահանման համար: Այն ունի արդյունավետ փակվող կափարիչ՝ սեղմիչի ֆիքսման համակարգով, տեղափոխման բռնակ, օդափոխման անցքերի համակարգ, որը թույլ է տալիս գոլորշու ազատ շրջանառությունը ախտահանման ցիկլի գործընթացում: Չափսը՝ տրամագիծը 19-22սմ, բարձրությունը 11-19սմ:Բիքսը պետք է լինի առանց ֆիլտրի: Ապրանքը նոր է, չօգտագործված:</t>
  </si>
  <si>
    <t>Բիքս՝ պատրաստված չժանգոտվող պողպատից, կլոր է, նախատեսված է ավտոկլավում և չոր տաք օդային պահարանում ախտահանման համար: Այն ունի արդյունավետ փակվող կափարիչ՝ սեղմիչի ֆիքսման համակարգով, տեղափոխման բռնակ, օդափոխման անցքերի համակարգ, որը թույլ է տալիս գոլորշու ազատ շրջանառությունը ախտահանման ցիկլի գործընթացում։ Տրամագիծը՝ 29-39սմ, բարձրությունը՝ 17-22սմ: Բիքսը պետք է լինի առանց ֆիլտրի: Պետք է լինի նոր և չօգտագործված:</t>
  </si>
  <si>
    <t>Երկճյուղ ինտուբացիոն խողովակ 28FR  աջ/Right/</t>
  </si>
  <si>
    <t>Շփման տարածք՝ ոչ պակաս  քան 500 սմ ²,Մալուխի երկարությունը՝ ոչ պակաս քան 40 սմ, Չափսերը ՝ ոչ պակաս քան 295մմx172մմ: Ստանդարտներ ՝ Դասակարգում -93/42EWG IIb,Պաշպանության աստիճանը-EN 60 601-1,Տիպը- EN 60 601-1</t>
  </si>
  <si>
    <t>Էլեկտրասրտագրության  ջերմային թուղթ 80մմ*30մ</t>
  </si>
  <si>
    <t>Թթվածնի բարձիկ (SY-30L) 40լիտր meridian/ համարժեք</t>
  </si>
  <si>
    <t>Թղթյա սրբիչ Z ծալվածքի, ցելյուլոզայից, երկշերտ, 230*230</t>
  </si>
  <si>
    <t xml:space="preserve">ինտուբացիոն խողովակ մանժետով, չափսը՝ 3.5 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</si>
  <si>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 4.5 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</si>
  <si>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 5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</si>
  <si>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 3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</si>
  <si>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չափսը՝4Fr,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</si>
  <si>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մանժետով, չափսը՝6  Fr, թափանցիկ պոլիվինիլքլորիդից, ցածր ճնշման պարկով, անտրավմատիկ ծայրով, Luer և Luer-Lock ներարկիչների համար նախատեսված փական: </t>
  </si>
  <si>
    <t xml:space="preserve">Ինտուբացիոն խողովակ առանց  մանժետի, չափսը 3.0,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
</t>
  </si>
  <si>
    <t xml:space="preserve">Ինտուբացիոն խողովակ առանց  մանժետի, չափսը 3.5,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
</t>
  </si>
  <si>
    <t xml:space="preserve">Ինտուբացիոն խողովակ առանց  մանժետի, չափսը 4.0: 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
</t>
  </si>
  <si>
    <t xml:space="preserve">Ինտուբացիոն խողովակ առանց  մանժետի, չափսը 5․5 առանց մանժետ,
Ինտուբացիոն խողովակ  օռալ և նազալ ինտուբացիայի համար։ Թափանցիկ, ծալմանը դիմացկուն, ատրավմատիկ դիստալ ծայրով, Մերֆիի անցքի առկայություն, ռենտգենոկոնտրաստ գիծ։ Պրոկսիմալ հատվածում առկա է հանվող կոնեկտոր 15M:Նշումներ՝ արտադրող, ներքին (ID)3.0  և արտաքին  (OD) 4.0 դիամետրերի առկայություն։ Չափսը 5․5
</t>
  </si>
  <si>
    <t xml:space="preserve">միանվագ խոզանակ վիրաբույժի ձեռքերի համար </t>
  </si>
  <si>
    <t xml:space="preserve">Կատետր երակային՝ 22G: Հանձնելու պահին պիտանելիության ժամկետի 2/3-ի առկայություն, Ֆիրմային նշանի առկայությունը: Պայմանական նշանները- «պահել չոր տեղում»:    </t>
  </si>
  <si>
    <t xml:space="preserve">Կատետր երակային՝ 24G:Ֆորմատ- հատ, Հանձնելու պահին պիտանելիության ժամկետի 2/3-ի առկայություն, Ֆիրմային նշանի առկայությունը: Պայմանական նշանները- «պահել չոր տեղում»:    </t>
  </si>
  <si>
    <t xml:space="preserve">Կենտրոնական երակային կատետր 3FR, ենթանրակային 2 կամ 3 ճյուղանի  </t>
  </si>
  <si>
    <t>Հեղուկների ներարկման համակարգի երկարացման խողովակ՝ պերֆուզորի գիծ, երկարությունը առնվազն 150սմ, ներքին տրամագիծը 1,5-3մմ, արտաքինը` 2,7-3.5 մմ բարձր ճնշման` մինչև 4 բար, միացման ձև male/female</t>
  </si>
  <si>
    <t>Հակաբակտերիալմատ, 1 հատը ունենա առնվազն 30 շերտ, Չափս՝ 90*60սմ</t>
  </si>
  <si>
    <t>Դոնորական արյան պահպանման պարկ եռկոմպոնենտ, հեմակոն տեսակի, ստերիլ, ոչ տոքսիկ, մեկանգամյա օգտագործման: Արյան պահպանման ժամկետը ոչ պակաս քան 35 օր:  Թրոմբոցիտները առնվազն 5 օր պահպանելու հնարավորությամբ: Պարունակությունը՝ CPD-SAGM հակակոագուլյանտ: Ծավալ՝ 450մլ/300/300մլ: Պարտադիր պայման է համարվում վակուումային փորձանոթին միացվող կցորդիչի (Holder) և հետազոտության համար արյուն հավաքող հավելյալ փոքր պարկի առկայությունը: Փաթեթավորում՝ յուրաքանչուրն առանձին փաթեթավորված: Գծիկավոր կոդով պարկի նույնականացման հնարավորությամբ: ISO9001, ISO13485, GMP,CE կամ համարժեք որակի սերտիֆիկատների առկայություն։ Հանձնելու պահին ամբողջ պիտանելիության ժամկետի առնվազն 2/3-ի առկայություն:</t>
  </si>
  <si>
    <t>Դոնորական արյան պահպանման տոպրակ վակումային փորձանոթի միացման հնարավորությամբ, երկկոմպոնենտ, ստերիլ
Պարունակությունը՝ CPDA-1 հակակոագուլյանտ
Ծավալ՝  450մլ/300մլ
Փաթեթավորում՝ յուրաքանչուրն առանձին փաթեթավորված
Պահպանման պայմանները՝  +10...30 C
Սերտիֆիկատներ՝ ISO9001, ISO13485, GMP,CE
Պիտանելիության ժամկետ՝ Մատակարարման պահից առնվազն 70% պիտանելիության ժամկետ</t>
  </si>
  <si>
    <t>Հարիսի հեմատոքսիլին/ հեղուկ,  պրեպարատները ներկելու համար</t>
  </si>
  <si>
    <t>Հեմոստատիկ ներծծվող սպունգ, 10*12սմ, ստերիլ</t>
  </si>
  <si>
    <t>Նազոտրախեալ  խողովակ 5 մանժետով,հյուսիս</t>
  </si>
  <si>
    <t>Նազոտրախեալ խողովակ  5,5 մանժետով, հյուսիս</t>
  </si>
  <si>
    <t>Նշտարի  ծայրադիր չժանգոտվող պողպատ, ստերիլ</t>
  </si>
  <si>
    <t xml:space="preserve">Շպատել փայտե ստերիլ: Երկարությունը՝ ոչ պակաս քան 140-160մմ, լայնությունը՝ ոչ պակաս քան 16-20մմ, ոչ ստերիլ, տուփում 50- 100 հատ: Հանձնելու պահին պիտանելիության ժամկետի 2/3-ի առկայություն,       Ֆիրմային նշանի առկայությունը: Պայմանական նշանները- «պահել չոր տեղում»: </t>
  </si>
  <si>
    <t>Պինդ և մաքուր պարաֆին</t>
  </si>
  <si>
    <t>Թոքերի արհեստական շնչառության կոնտուր նորածնային Hamilton/համարժեք  արհեստական շնչառության սարքավորումների համար</t>
  </si>
  <si>
    <t>Դրենաժային համակարգ եռմասանի, Ունի երեք հատված, որից մեկը 2000ml, երկրորդը նախատեսված է ջրի համար (5-25սմ H2O), և պետք է ծառայի որպես միակողմանի փական, երրորդը՝ միացվում է վակուումի աղբյուրին և բացասական ճնշման հսկման համար է: ՈՒնի նմուշառման պորտ, վակուոումի ավտոմատ կարգավորիչ: MRI համատեղելի է</t>
  </si>
  <si>
    <t>Պլևրալ խորոչի դրենաժ սրածայր ստիլետով 12FR</t>
  </si>
  <si>
    <t>Պլևրալ խորոչի դրենաժ սրածայր ստիլետով 14FR</t>
  </si>
  <si>
    <t>Պլևրալ խորոչի դրենաժ սրածայր ստիլետով 16FR</t>
  </si>
  <si>
    <t>Պլևրալ խորոչի դրենաժ սրածայր ստիլետով 18FR</t>
  </si>
  <si>
    <t>Պլևրալ խորոչի դրենաժ սրածայր ստիլետով 20FR</t>
  </si>
  <si>
    <t>Պլևրալ խորոչի դրենաժ սրածայր ստիլետով 8FR</t>
  </si>
  <si>
    <t>Պլևրալ խորոչի դրենաժ թեք 16FR երկարությունը, տրամագիծը 8.0մմ</t>
  </si>
  <si>
    <t>Պլևրալ խորոչի դրենաժ սիլիկոնային ուղիղ  18FR երկարությունը 50սմ, տրամագիծը 6.0մմ</t>
  </si>
  <si>
    <t>Աղբի պոլիէթիլենային տոպրակ  , պատրաստված բարձր ճնշման պոլիէթիլենից, գերամուր ,  որի հաստությունը կազմում է ոչ պակաս 50 մկմ, ծավալը առնվազն 120 լիտր, գույնը կարմիր : Ըստ ՀՀ-ում գործող սանիտարական նորմերի և կանոններին համապատասխան ԳՕՍՏ 10354-82 կամ համարժեք:</t>
  </si>
  <si>
    <t>Աղբի պոլիէթիլենային  տոպրակ  փաթեթով, պատրաստված բարձր ճնշման պոլիէթիլենից, գերամուր,  որի հաստությունը կազմում է ոչ պակաս 50 մկմ, ծավալը առնվազն 60 լիտր:  Փաթեթավորումը  օղակաձև փաթեթներով , յուրաքանչյուր փաթեթում առնվազն 30 հատ պոլիէթիլենային պարկ, գույնը կարմիր: : Ըստ ՀՀ-ում գործող սանիտարական նորմերի և կանոններին համապատասխան ԳՕՍՏ 10354-82 կամ համարժեք:</t>
  </si>
  <si>
    <t>Հեղուկ ցիտոլոգիական սոսինձ նմուշների ֆիքսման համար: Արագ չորացող, ջրում չլուծվող: Տարողությունը 473 մլ​ ( +5%) : Ապակյա տարայով՝ քիմաիական նյութերի հանդեպ դիմացկունությամբ: Բաղադրությունը՝ Տոլուոլ &lt; 35%, ​ Քսիլեն​ &lt;20%, ​ էթանոլ​ &lt;5% :</t>
  </si>
  <si>
    <t>Ջերմային թուղթ 110*50</t>
  </si>
  <si>
    <t>Ռեյինտուբացիոն խողովակ 5 մանժետով</t>
  </si>
  <si>
    <t>Ստրիպ վերքերի համար 6մմ*100մմ, վերքը փակելու համար, ստելիր</t>
  </si>
  <si>
    <t>Տակդիր մանկական 11-25 կգ :Միանվագ օգտագործման :</t>
  </si>
  <si>
    <t>միզային կատետր երկճյուղ սիլիկոնե</t>
  </si>
  <si>
    <t>Ֆորմալին (ֆորմալդեհիդ 38% լուծույթ);Ֆորմալին տեխնիկական `ֆորմալդեհիդի ջրամեթանոլային լուծույթ,անգույն թափանցիկ հեղուկ,արտադրվում է ФМ մակնիշի` մեթանոլով կայունացված և ФБМ մակնիշի` առանց մեթանոլի ФМ մակնիշի` բարձր տեսակում ֆորմալդեհիդի զանգված:</t>
  </si>
  <si>
    <t xml:space="preserve">Ախտահանիչ միջոց, խտանյութ՝ նախատեսված մակերեսների ախտահանման և մաքրման համար: 
  Բաղադրությունը – դիդեցիլդիմեթիլամոնիումի քլորիդ, N,N-բիս-(3-ամինոպրոպիլ)դոդեցիլպրոպան 1,3-դիամին (ՉԱՄ), ինչպես նաև օժանդակող բաղադրիչներ, կայունացուցիչ, հոտավետ նյութեր և ջուր: 
Փաթեթավորումը- 1լիտր կամ այլ ծավալի  պոլիէթիլենային տարա համապատասխան չափիչ բաժակով:                          
1լիտր խտանյութից պատրաստվի, ոչ պակաս  քան  400 լիտր  0,25%-անոց աշխատանքային լուծույթ, որը կապահովի հակաբակտերիալ (այդ թվում հատուկ վտանգավոր վարակների հարուցիչների նկատմամբ) ,  հակավիրուսային  և հակասնկային  ազդեցությունը մինչև 60 րոպեում (ինչը հաստատված լինի ՀՀ առողջապահության նախարարության կողմից հաստատված  մեթոդական հրահանգներով):   
Աշխատանքային լուծույթի պատրաստումը սենյակային ջերմաստիճանային պայմաններում՝ ոչ պակաս քան 15°C-ից մինչև ոչ ավել քան 25°C-ը:
Ախտահանումը կատարվի սրբելու, ցողելու և թրջելու եղանակով:
Ախտահանիչ նյութի pH-11,0-13,0:                                                                                                                                                                          
Ախտահանիչ նյութի հակամանրէային ազդեցությունը պահպանվի առնվազն 3 ժամվա ընթացքում: Հատակի ընթացիկ մաքրման ժամանակ հետագա ջրով լվանալու պահանջ չպետք է լինի:
Խտանյութի պիտանելիության ժամկետը` ոչ պակաս քան 2 տարի:  
Մատակարարման պահին ապրանքի ժամկետի 1/2-ի առկայություն                            
 Օգտագործվում է մակերեսների, գույքի, սպիտակեղենի, լաբորատոր սպասքի և այլ պարագաների ախտահանման և մաքրման համար:
Վտանգավորության աստիճանը- 3-րդ, 4-րդ դաս: 
Ունենա որակի հավաստագիր, ՀՀ ԱՆ  օգտագործման մեթոդական հրահանգ:
</t>
  </si>
  <si>
    <t xml:space="preserve">Փոքր մակերեսների ախտահանման և մաքրման միջոց                                                                                                                                                                                                                                                                                            Բաղադրությունը -  Դիդեցիլդիմեթիլ ամոնիումի քլորիդ- ոչ պակաս քան 0,14%, պոլիհեքսամեթիլենբիգուանիդ հիդրոքլորիդ-0.08- 0,096% և այլ հավելումներ, չպարունակի սպիրտ:  Ախտահանիչ նյութն օժտված է հակամանրէային ակտիվությամբ գրամդրական և գրամբացասական մանրէների (ներառյալ՝ տուբերկուլյոզի միկոբակտերիաները), վիրուսների (ներառյալ արտաընդերային հեպատիտները, ՄԻԱՎ-վարակը, պոլիոմիելիտը, A գրիպի H5N1,  H1N1տեսակները), սնկերի (այդ թվում` կանդիդա և դերմատոֆիտիա) նկատմամբ և այլ մանրէների նկատմամբ:
Հակաբակտերիալ ազդեցությունը` մինչև 3րոպե                                                                                                                    
Հակավիրուսային ազդեցությունը` մինչև 5րոպե                                                                                                                       
Հակատուբերկուլյոզային ազդեցությունը`մինչև  15րոպե                                                                                                                    
Փաթեթավուրումը - 750 միլիլիտր ցողացրիչ անվտանգության փականով: Ախտահանիչ նյութի pH-5,0-7,0                                                                                                                                                                                
Նախատեսված է հիվանդանոցային և արտահիվանդանոցային  բժշկական օգնություն և սպասարկում իրականացնող կազմակերպություններում (մանկաբարձական ստացիոնարներում, այդ թվում` նեոնատոլոգիայի բաժանմունքներում, ատամնաբուժական կաբինետներում, տարբեր լաբորատորիաներում (կլինիկական, մանրէաբանական և այլ), շտապ օգնության  կայաններում և այլն)փոքր մակերես ունեցող առարկաների, սանիտարատեխնիկական սարքավորումների, բժշկական սարքավորումների (այդ թվում` կուվեզներ) և այլ  մակերեսների ախտահանման և  մաքրման համար: 
Վտանգավորության աստիճանը- 4-րդ, 5-րդ դաս: 
Ունենա որակի հավաստագիր, ԵԱՏՄ պետական գրանցման վկայական , ՀՀ ԱՆ  օգտագործման հրահանգ:
</t>
  </si>
  <si>
    <t>Բամբակ ոչ ստերիլ, սպիտակ, նախատեսված բժշկական նպատակների համար:  Մեկ տուփում պարունակող բամբակի ծավալը   ոչ պակաս քան 50գր: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Որակի սերտիֆիկատների առկայություն</t>
  </si>
  <si>
    <t>Նախատեսված են նորածինների և մինչև մեկ տարեկան երեխաների մարմնի տակ տեղադրելու և կոնվեկցիոն /օդի հոսքով/ համակարգերով տաքացման համար: Պատրաստված լինի երկշերտ սինթետիկ նյութից, արտաքինից պատված չվառվող, անջրաթափանց նյութից,ունենա պարանոցային կտրվածք: Չափսերը՝ /սմ/ 66x114 (+- 5 սմ</t>
  </si>
  <si>
    <t>Նախատեսված են երեխաների ամբողջ մարմնի կոնվեկցիոն /օդի հոսքով/ համակարգերով տաքացման համար: Պատրաստված լինի երկշերտ սինթետիկ նյութից, արտաքինից պատված չվառվող, անջրաթափանց նյութից,ունենա պարանոցային կտրվածք: Չափսերը՝ /սմ/ 102x146: (+- 5 սմ</t>
  </si>
  <si>
    <t>Կաթետերի ֆիքսման սպեղանի 9x6sm, խաչաձև կտրվածքով, կենտրոնական ներծծող բարձիկով: Պատրաստված է պոլիէսթերից, ներքին պոլիակրիլա տա յին շերտով, հիպոալերգեն է, “շնչող”, թրջվելուց չպոկվող: անհատական, ստերիլ փաթեթավորում:</t>
  </si>
  <si>
    <t xml:space="preserve">սավան ռուլոնով </t>
  </si>
  <si>
    <t>Թղթյա սավան գլանափաթեթով,ունի երկու  շերտ, որից մեկը թղթյա իսկ մյուսը պոլիպրոպիլեն, կտրվածքի համար նախատեսված գծանշումը: Չափսը`50մ X 50սմ: Հանձնելու պահին մնացորդային պիտանելիության ժամկետի` 2/3-ի առկայություն։</t>
  </si>
  <si>
    <t xml:space="preserve">Վիրաբուժական թել` պոլիպրոպիլենի, պոլիէթիլենի հիմքով, չներծծվող տեսակի,մոնոֆիլամենտ, թելի պարամետրերը՝  2/0, երկարությունը 75սմ, ասեղը՝ 26 մմ, կորությունը՝ 1/2, ծակող տիպի: </t>
  </si>
  <si>
    <t xml:space="preserve">Վիրաբուժական թել` պոլիպրոպիլենի, պոլիէթիլենի հիմքով, չներծծվող տեսակի,մոնոֆիլամենտ, թելի պարամետրերը՝  3/0, երկարությունը 75սմ, ասեղը՝ 22-26 մմ, կորությունը՝ 1/2, ծակող տիպի: </t>
  </si>
  <si>
    <t xml:space="preserve">Վիրաբուժական թել` պոլիպրոպիլենի, պոլիէթիլենի հիմքով, չներծծվող տեսակի,մոնոֆիլամենտ, թելի պարամետրերը՝  3/0, երկարությունը 75սմ, ասեղը՝ 16-19 մմ, կորությունը՝ 3/8, կտրող տիպի: </t>
  </si>
  <si>
    <t>Վիրաբուժական թել` պոլիպրոպիլենի, պոլիէթիլենի հիմքով, չներծծվող տեսակի,մոնոֆիլամենտ, թելի պարամետրերը՝ 4/0, երկարությունը 75սմ, ասեղը՝13-15 մմ, կորությունը՝  1/2, ծակող տիպի:</t>
  </si>
  <si>
    <t>Վիրաբուժական թել պոլիպրոլեն 4/0 կտրող , 19-22 մմ 3/8</t>
  </si>
  <si>
    <t>Վիրաբուժական թել պոլիպրոլեն 2/0 կտրող  , 26մմ 3/8</t>
  </si>
  <si>
    <t>Վիրաբուժական թել` պոլիպրոպիլենի, պոլիէթիլենի հիմքով, չներծծվող տեսակի,մոնոֆիլամենտ, թելի պարամետրերը՝  5/0, երկարությունը 75սմ, ասեղը՝ 20-22 մմ, կորությունը՝  1/2, ծակող տիպի:</t>
  </si>
  <si>
    <t xml:space="preserve">Վիրաբուժական թել` պոլիպրոպիլենի, պոլիէթիլենի հիմքով, չներծծվող տեսակի,մոնոֆիլամենտ, թելի պարամետրերը՝  5/0, երկարությունը 75սմ, ասեղը՝ 19 մմ, կորությունը՝ 3/8, կտրող տիպի: </t>
  </si>
  <si>
    <t>Արյան մեջ գլյուկոզի որոշման Ակկու-Չեկ պերֆորմա սարքի թեստ-երիզներ, ֆորմատը՝ 50-100 հատ
Նմուշի տեսակը՝ մազանոթային արյուն: Չափման մեթոդ՝ էլեկտրոքիմիական: Չափման միջակայքը` 0.6-33.3 մմոլ/լ: Չափման ժամանակահատվածը՝ 5վրկ: Արյան ծավալը՝ 0.6 մկլ: Հեմատոկրիտի թույլատրելի միջակայքը՝10-65%
Կալիբրացիա՝համակարգը կալիբրավորված է ըստ երակային արյան, որը հիմնված է հեքսոկինազային մեթոդի վրա և համապատասխանում է NIST չափորոշիչին, Mut. Q- GDH 2 կայուն թթվածնի ազդեցության հանդեպ: Թեստ-երիզների ժամկետը՝ չի փոփոխվում անկախ սրվակի բացման պայմանից: Համակարգը համապատասխանում է EN ISO 15197:2013, ISO 13485:2012 CE0088 չափորոշիչների պահանջներին:
Մասնակիցը կներկայացնի արտադրողի կողմից հաստատված ՀՀ տարածքում վաճառքի արտոնագիր (ավտորիզացիա) և հավաստագրեր արտադրողի ձևաթղթով : Հանձնման պահին ապրանքը կունենա առնվազն 1 (մեկ) տարի պիտանիության ժամկետ:</t>
  </si>
  <si>
    <t xml:space="preserve">Թղթյա թափանցիկ  իրար միացված ծրարներ , ստերիլ գործիքները պահպանելու համար։ </t>
  </si>
  <si>
    <t>Ակտիվ քլոր պարունակող ախտահանիչ հաբեր: Հաբի քաշը մինչև 6գ., որի  ազդող նյութը դիքլորիզոցիանուրաթթվի նատրումական աղն է:  1 հաբի լուծման ժամանակ անջատվող ակտիվ քլորի քանակը 1.5 գ-ից ոչ պակաս: Հաբերը ինքնալուծվող են: Միջոցը օժտված է  հակամանրէային (ներառյալ տուբերկուլյոզ և հատուկ վտանգավոր վարակներ), հակավիրուսային, հակասնկային ակտիվությամբ: Հաբերի պահպանման ժամկետը՝ ոչ պակաս 4 տարի, աշխատանքային լուծույթի պահպանման ժամկետը՝ ոչ պակաս 3 օր: :Աշխատանքային լուծույթը միատարր է, չի պարունակում նստվածք, քլորին բնորոշ թույլ հոտով: Պետք է ունենա ՀՀ ԱՆ հաստատված մեթոդական հրահանգ: Մատակարարման պահին ապրանքի պիտանիության ժամկետի առնվազն 2/3-ի առկայություն</t>
  </si>
  <si>
    <t>մեկանգամյան օգտսգործման ստերիլ մեզահավաք պարկ՝ 100 մլ տարողությամբ</t>
  </si>
  <si>
    <t>Ֆիստուլային զարկերակային ասեղ 17G</t>
  </si>
  <si>
    <t>Երկու ասեղով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0.5, անվանական չափը 7/0, թելի երկարությունը ոչ պակաս 60սմ: Ասեղները պատրաստված են կոռոզիակայուն, բարձր ամրության,  համաձուլվածքից։ Պողպատի դասը 4310։ Ասեղի տիպը ծակող, 3/8 շրջան, ոչ պակաս 9,3մմ երկարությամբ, տրամագիծը 0.2032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</si>
  <si>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Երկու ասեղով 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0.4, անվանական չափը 8/0, թելի երկարությունը ոչ պակաս 45սմ: Ասեղները պատրաստված են կոռոզիակայուն, բարձր ամրության,  համաձուլվածքից։ Պողպատի դասը 4310։ Ասեղի տիպը ծակող, 3/8 շրջան, ոչ պակաս 6,5 մմ երկարությամբ, տրամագիծը 0.1524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</si>
  <si>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0.3, անվանական չափը 9/0, թելի երկարությունը ոչ պակաս 13սմ: Ասեղները պատրաստված են կոռոզիակայուն, բարձր ամրության,  համաձուլվածքից։ Պողպատի դասը 455։ Ասեղի տիպը ծակող, 3/8 շրջան, ոչ պակաս  5 մմ երկարությամբ, տրամագիծը 0.1524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</si>
  <si>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Չներծծվող վիրաբուժական թել, ստերիլ, սինթետիկ, մոնոֆիլամենտ, պատրաստված պոլիպրոպիլենի հոմոպոլիմերի իզոտակտային ստերեոիզոմերից, ներկված վառ գույնով՝ վերքի մեջ նրա տեսանելիությունը լավացնելու համար, մետրիկային չափը 0.2, անվանական չափը 10/0, թելի երկարությունը ոչ պակաս  13սմ: Ասեղները պատրաստված են կոռոզիակայուն, բարձր ամրության,  համաձուլվածքից։ Պողպատի դասը 455։ Ասեղի տիպը ծակող, 3/8 շրջան, ոչ պակաս  3,8 մմ երկարությամբ, տրամագիծը 0.0762 մմ, 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Ներքին միջադիրը պաշտպանում է թելը և ասեղը վնասվելուց   (պլաստիկ կամ այլ ամուր նյութ), ապահովում է թելի  գծայնությունը տուփից հանելուց հետո կանխելով  "ձևի հիշողության" էֆֆեկտի առաջացումը, պարունակում է ամբողջական ինֆորմացիա թելի անվանման բաղադրության, պարամետրերի ինչպես նաև ասեղի պարամետրերի վերաբերյալ որը հնարավորություն է տալիս վերահսկել պարունակությունը անհատական տուփից հանելուց և ստերիլ վիրահատական սեղանի վրա դնելուց հետո: Յուրաքանչյուր թելը փաթեթավորված է առանձին փաթեթի մեջ, որի կառուցվածքը ապահովում է հասանելիություն առանձին ստերիլ թելին: Փաթեթի վրա նշված է արտադրողի անունը, ապրանքային նշանը, կատալոգային համարը, խմբաքանակի համարը, պիտանելիության ժամկետը, թելի նյութը, անվանական և մետրիկային չափը, գույնը, երկարությունը, ասեղի երկարությունը, տեսակի նշանը, կորությունը, քանակը, լրիվ չափի պատկերը: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Փաթեթավորումը անհատական ստերիլ՝ ամփոփված գործարանային N12 տուփում: 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</si>
  <si>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Ներծծվող հեմոստատիկ սպունգ ժելատինային հիմքով: Պետք է ունենա հեմոստատիկ արդյունք 2-10 րոպեյում, ներծծվի 4-6 շաբաթվա ընթացքում, արյունահոսող լորձաթաղանթների մակերեսներին վերածվի գելի, ներծծի իր քաշը 40 անգամ գերազանցող հեղուկ: Նվազագույն անհրաժեշտ չափսերը 6,5-7,5սմ х 4,5-5,5 սմ x 0,5-1,5սմ,: Ստերիլ գործարանային փաթեթավորումով։
1. Ապրանքները պետք է ունենան.
 1.1 Արտադրողին տրված` արտադրության անվտանգության և որակի վերահսկման միջազգային հավաստագիր (ISO 13485 և/կամ GMP և/կամ այլ):
2.Պայմանագրի կատարման փուլում մատակարարը ապրանքի մատակարարված խմբաքանակի հետ պետք է ներկայացնի.
   2.1 Խմբաքանակն ուղեկցող որակը հավաստող փաստաթուղթ՝ փորձարկման արձանագրություն (կամ հավաստագիր) կամ որակի հավաստագիր (կամ անձնագիր) կամ խմաբաքանակի հավաստագիր կամ տվյալ խմբաքանակի որակը հավաստող այլ  փաստաթուղթ՝ տրված համապատասխան իրավասու մարմնի կողմից:</t>
  </si>
  <si>
    <t>Ականջի հայելի մեկ անգամյա օգտագործման, լայն․ 2.5մմ</t>
  </si>
  <si>
    <t>Ականջի հայելի բազմակի օգտագործման մետաղական  լայն․ 3 մմ</t>
  </si>
  <si>
    <t xml:space="preserve"> Սրածայր պինցետ անատոմիական 12սմ</t>
  </si>
  <si>
    <t>Մանկական քթի հայելի , հիմնական աշխատող հատվածի չափը՝ 1-3 սմ</t>
  </si>
  <si>
    <t>Մեծահասակի քթի հայելի,  հիմնական աշխատող հատվածի չափը՝ 3-7 սմ</t>
  </si>
  <si>
    <t>Երիկամաձև լատոկներ, մետաղական 18-20սմ</t>
  </si>
  <si>
    <t>Արտածծիչի բարակ ծայրակալներ, հաստությունը՝ 3,4,5</t>
  </si>
  <si>
    <t>Օտար մարմին հեռացնելու գործիք, նախատեսված ականջի և քթի համար, բութ ծայրով</t>
  </si>
  <si>
    <t>Նորածնային հոսքի տվիչ նախատեսված Hamilton արհեստական շնչառության սարքավորումների համար</t>
  </si>
  <si>
    <t>Սուրբ Աստվածամայր բժշկական կենտրոն ՓԲԸ,ՀՀ, ք. Երևան, Արտաշիսյան 46/1</t>
  </si>
  <si>
    <t>Օտար մարմին հեռացնելու գործիք</t>
  </si>
  <si>
    <t xml:space="preserve">Ոչ հյուսված գործվածքների կոմպրես </t>
  </si>
  <si>
    <t>Ասեղ</t>
  </si>
  <si>
    <t xml:space="preserve">Պորտային կատետր երկարություն՝ 40սմ </t>
  </si>
  <si>
    <t>Առաջին բուժօգնության պայուսակը պետք է լինի ջրակայուն,հակաքերծվածքային առնվազն 600D պոլիեսթեր կտորից։
Պետք է ունենա գրպաններ և համալրվածությունը լինի առնվազն՝
Առաջին բուժօգնության ծածկոց
Ունիվերսալ մկրատ՝ 16,5-18,5 սմ
Դեմքի մանկական դիմակ N. 2
Սիլիկոնե ռեանիմացիոն պարկ դիմակով n 4 – մեծահասակների համար նախատեսված
Ատամների պտուտակահան
Լեզվաբռնիչ
Թթվածնի խողովակ - առնվազն 120 սմ
Guedel օդուղիներ – տուփի մեջ առնվազն 10 հատ
Թթվածնային թերապիայի դիմակ՝ մեծահասակների համար
0,5-1լ թթվածնի բալոն (դատարկ) ռեդուկտորով
Ստետոսկոպ
Սֆիգմոմանոմետր
N° 2, 3, 4. Լարինգիալ պլաստիկ շեղբեր միանգամյա օգտագործման՝ պլաստիկ բռնակով</t>
  </si>
  <si>
    <t>Միզահավաք պարկ՝ մանկական</t>
  </si>
  <si>
    <t xml:space="preserve">Ինժեկտորի ներարկիչ: Օրիգինալ: Ներարկիչը պարտադիր պետք է համատեղելի լինի  Accutron CT-D  Medtron և Accutron MR Medtron սարքավորումների հետ: Ապրանքը պետք է լինի նոր , չօգտագործված: Տեղադրումը  պետք է իրականացվի մատակարարի կողմից իր միջոցներով: Երաշխիքային ժամկետը մատակարարման պահից 6 ամիս:Հանձնելու պահին ամբողջ պիտանելիության ժամկետի առնվազն 1/2-րդի առկայություն: Որակի սերտիֆիկատի/ների առկայությունը պարտադիր է:
</t>
  </si>
  <si>
    <t>Բնութագրերում  առևտրային նշանի, ֆիրմային անվանմանը, արտոնագրին, էսքիզին կամ մոդելին, ծագման երկրին կամ կոնկրետ աղբյուրին կամ արտադրողին  կատարված հղումների  հետ միասին հասկանալ &lt;&lt;կամ համարժեքը&gt;&gt; բառերը:  
         Մատակարարման ժամկետները և քանակները.  Պայմանագրի շրջանակներում Ապրանքի մատակարարումն իրականացվելու է 2023թ. տարվա ընթացքում, ըստ փաստացի պատվերների: Կնքվելիք պայմանագրով ապրանքի մատակարարման ժամկետը, իսկ փուլային ձևով պայմանագրի կատարման դեպքում` առաջին փուլի ժամկետը, սահմանվում է   20 օրացուցային օր: Ընդ որում, սույն պարբերությամբ սահմանված ժամկետի հաշվարկը կատարվում է պայմանագրով նախատեսված կողմերի իրավունքների և պարտականությունների կատարման պայմանն ուժի մեջ մտնելու օրվանից՝ բացառությամբ այն դեպքի, երբ ընտրված մասնակիցը համաձայնում է պայմանագիրը կատարել ավելի կարճ ժամկետում:Այնուհետև, մատակարարումները պետք է իրականացվեն ըստ փաստացի պատվերների` ոչ ուշ քան 3 աշխատանքային օրվա ընթացքում
        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
 Մատակարարվող ապրանքները պետք է լինեն գործարանային փաթեթավորմամբ, պիտանելիության ժամկետները` հանձնման պահին պետք է ունենան ընդհանուր պիտանիության ժամկետի առնվազն 75%-ը /եթե ժամկետ կիրառելի է/:
     Ապրանքի մատակարարումը`  բեռնափոխադրումը, բեռնաթափումը և տեղափոխումը մինչև համապատասխան պահեստ, իրականացվում է Կատարողի ուժերով և միջոցներով                     
ք. Երևան, Արտաշիսյան 46/1 հասցեով:
 * 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
** Եթե ընտրված մասնակցի հայտով  ներկայավել է մեկից ավելի արտադրողների կողմից արտադրված, ինչպես նաև տարբեր ապրանքային նշան, ֆիրմային անվանում և մակնիշ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մակնիշի և արտադրողի վերաբերյալ տեղեկատվության ներկայացում, ապա հանվում են «ապրանքային նշանը, մակնիշը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սերտիֆիկատ: 
***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</si>
  <si>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ԳՆՈՐԴ</t>
  </si>
  <si>
    <t>&lt;&lt;Սուրբ Աստվածամայր&gt;&gt; ԲԿ ՓԲԸ</t>
  </si>
  <si>
    <t>ք.Երևան, Արտաշիսյան 46/1</t>
  </si>
  <si>
    <t>ԱՄԵՐԻԱԲԱՆԿ ՓԲԸ</t>
  </si>
  <si>
    <t>Հ/Հ 1570053952390100</t>
  </si>
  <si>
    <t>ՀՎՀՀ 02235034</t>
  </si>
  <si>
    <t>տնօրեն Հ.Զոհրաբյան--------------------</t>
  </si>
  <si>
    <t>/ստորագրություն/</t>
  </si>
  <si>
    <t>Կ.Տ</t>
  </si>
  <si>
    <t>ՎԱՃԱՌՈՂ</t>
  </si>
  <si>
    <t xml:space="preserve">          ---------------------------------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</si>
</sst>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tabSelected="1" topLeftCell="A94" zoomScale="55" zoomScaleNormal="55" workbookViewId="0">
      <selection activeCell="F133" sqref="F133"/>
    </sheetView>
  </sheetViews>
  <sheetFormatPr defaultColWidth="11.7109375" defaultRowHeight="15" x14ac:dyDescent="0.25"/>
  <cols>
    <col min="1" max="1" width="17.140625" style="21" customWidth="1"/>
    <col min="2" max="2" width="13.5703125" style="21" bestFit="1" customWidth="1"/>
    <col min="3" max="3" width="28.140625" style="2" hidden="1" customWidth="1"/>
    <col min="4" max="4" width="46.7109375" style="5" customWidth="1"/>
    <col min="5" max="5" width="19.42578125" customWidth="1"/>
    <col min="6" max="6" width="183" style="3" customWidth="1"/>
    <col min="7" max="7" width="10.85546875" bestFit="1" customWidth="1"/>
    <col min="8" max="8" width="18.7109375" style="25" bestFit="1" customWidth="1"/>
    <col min="9" max="9" width="22.140625" style="25" bestFit="1" customWidth="1"/>
    <col min="10" max="10" width="12.5703125" style="25" bestFit="1" customWidth="1"/>
    <col min="11" max="11" width="12.5703125" style="2" customWidth="1"/>
    <col min="12" max="12" width="10.42578125" style="2" bestFit="1" customWidth="1"/>
    <col min="13" max="13" width="15" style="2" bestFit="1" customWidth="1"/>
  </cols>
  <sheetData>
    <row r="1" spans="1:13" ht="17.25" x14ac:dyDescent="0.25">
      <c r="A1" s="39" t="s">
        <v>16</v>
      </c>
      <c r="B1" s="39"/>
      <c r="C1" s="40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7.2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86.25" x14ac:dyDescent="0.25">
      <c r="A3" s="18" t="s">
        <v>1</v>
      </c>
      <c r="B3" s="18" t="s">
        <v>15</v>
      </c>
      <c r="C3" s="6" t="s">
        <v>2</v>
      </c>
      <c r="D3" s="11" t="s">
        <v>3</v>
      </c>
      <c r="E3" s="11" t="s">
        <v>4</v>
      </c>
      <c r="F3" s="11" t="s">
        <v>5</v>
      </c>
      <c r="G3" s="43" t="s">
        <v>6</v>
      </c>
      <c r="H3" s="43" t="s">
        <v>7</v>
      </c>
      <c r="I3" s="43" t="s">
        <v>8</v>
      </c>
      <c r="J3" s="43" t="s">
        <v>9</v>
      </c>
      <c r="K3" s="42" t="s">
        <v>10</v>
      </c>
      <c r="L3" s="42"/>
      <c r="M3" s="42"/>
    </row>
    <row r="4" spans="1:13" ht="34.5" x14ac:dyDescent="0.25">
      <c r="A4" s="18"/>
      <c r="B4" s="18"/>
      <c r="C4" s="6"/>
      <c r="D4" s="11"/>
      <c r="E4" s="11"/>
      <c r="F4" s="11"/>
      <c r="G4" s="43"/>
      <c r="H4" s="43"/>
      <c r="I4" s="43"/>
      <c r="J4" s="43"/>
      <c r="K4" s="7" t="s">
        <v>12</v>
      </c>
      <c r="L4" s="7" t="s">
        <v>13</v>
      </c>
      <c r="M4" s="7" t="s">
        <v>14</v>
      </c>
    </row>
    <row r="5" spans="1:13" ht="110.25" customHeight="1" x14ac:dyDescent="0.25">
      <c r="A5" s="7">
        <v>1</v>
      </c>
      <c r="B5" s="12">
        <v>500000</v>
      </c>
      <c r="C5" s="7">
        <v>33141211</v>
      </c>
      <c r="D5" s="8" t="s">
        <v>17</v>
      </c>
      <c r="E5" s="16"/>
      <c r="F5" s="13" t="s">
        <v>117</v>
      </c>
      <c r="G5" s="13" t="s">
        <v>11</v>
      </c>
      <c r="H5" s="19">
        <v>250000</v>
      </c>
      <c r="I5" s="23">
        <f>+H5*J5</f>
        <v>500000</v>
      </c>
      <c r="J5" s="23">
        <v>2</v>
      </c>
      <c r="K5" s="38" t="s">
        <v>208</v>
      </c>
      <c r="L5" s="22">
        <f>+J5</f>
        <v>2</v>
      </c>
      <c r="M5" s="22"/>
    </row>
    <row r="6" spans="1:13" ht="337.5" customHeight="1" x14ac:dyDescent="0.25">
      <c r="A6" s="7">
        <v>2</v>
      </c>
      <c r="B6" s="12">
        <v>720000</v>
      </c>
      <c r="C6" s="7" t="s">
        <v>87</v>
      </c>
      <c r="D6" s="8" t="s">
        <v>88</v>
      </c>
      <c r="E6" s="16"/>
      <c r="F6" s="13" t="s">
        <v>213</v>
      </c>
      <c r="G6" s="13" t="s">
        <v>11</v>
      </c>
      <c r="H6" s="19">
        <v>360000</v>
      </c>
      <c r="I6" s="23">
        <f t="shared" ref="I6:I69" si="0">+H6*J6</f>
        <v>720000</v>
      </c>
      <c r="J6" s="23">
        <v>2</v>
      </c>
      <c r="K6" s="38"/>
      <c r="L6" s="22">
        <f t="shared" ref="L6:L69" si="1">+J6</f>
        <v>2</v>
      </c>
      <c r="M6" s="22"/>
    </row>
    <row r="7" spans="1:13" ht="17.25" x14ac:dyDescent="0.25">
      <c r="A7" s="7">
        <v>3</v>
      </c>
      <c r="B7" s="12">
        <v>54000</v>
      </c>
      <c r="C7" s="7">
        <v>33191630</v>
      </c>
      <c r="D7" s="8" t="s">
        <v>210</v>
      </c>
      <c r="E7" s="16"/>
      <c r="F7" s="13" t="s">
        <v>118</v>
      </c>
      <c r="G7" s="13" t="s">
        <v>11</v>
      </c>
      <c r="H7" s="19">
        <v>900</v>
      </c>
      <c r="I7" s="23">
        <f t="shared" si="0"/>
        <v>54000</v>
      </c>
      <c r="J7" s="23">
        <v>60</v>
      </c>
      <c r="K7" s="38"/>
      <c r="L7" s="22">
        <f t="shared" si="1"/>
        <v>60</v>
      </c>
      <c r="M7" s="22"/>
    </row>
    <row r="8" spans="1:13" ht="17.25" x14ac:dyDescent="0.25">
      <c r="A8" s="7">
        <v>4</v>
      </c>
      <c r="B8" s="12">
        <v>138000</v>
      </c>
      <c r="C8" s="7">
        <v>33141212</v>
      </c>
      <c r="D8" s="8" t="s">
        <v>20</v>
      </c>
      <c r="E8" s="16"/>
      <c r="F8" s="13" t="s">
        <v>119</v>
      </c>
      <c r="G8" s="13" t="s">
        <v>11</v>
      </c>
      <c r="H8" s="19">
        <v>13800</v>
      </c>
      <c r="I8" s="23">
        <f t="shared" si="0"/>
        <v>138000</v>
      </c>
      <c r="J8" s="23">
        <v>10</v>
      </c>
      <c r="K8" s="38"/>
      <c r="L8" s="22">
        <f t="shared" si="1"/>
        <v>10</v>
      </c>
      <c r="M8" s="22"/>
    </row>
    <row r="9" spans="1:13" ht="17.25" x14ac:dyDescent="0.25">
      <c r="A9" s="7">
        <v>5</v>
      </c>
      <c r="B9" s="12">
        <v>225000</v>
      </c>
      <c r="C9" s="7">
        <v>33171700</v>
      </c>
      <c r="D9" s="8" t="s">
        <v>21</v>
      </c>
      <c r="E9" s="16"/>
      <c r="F9" s="13" t="s">
        <v>120</v>
      </c>
      <c r="G9" s="13" t="s">
        <v>11</v>
      </c>
      <c r="H9" s="19">
        <v>4500</v>
      </c>
      <c r="I9" s="23">
        <f t="shared" si="0"/>
        <v>225000</v>
      </c>
      <c r="J9" s="23">
        <v>50</v>
      </c>
      <c r="K9" s="38"/>
      <c r="L9" s="22">
        <f t="shared" si="1"/>
        <v>50</v>
      </c>
      <c r="M9" s="22"/>
    </row>
    <row r="10" spans="1:13" ht="17.25" x14ac:dyDescent="0.25">
      <c r="A10" s="7">
        <v>6</v>
      </c>
      <c r="B10" s="12">
        <v>45000</v>
      </c>
      <c r="C10" s="7">
        <v>33141201</v>
      </c>
      <c r="D10" s="8" t="s">
        <v>24</v>
      </c>
      <c r="E10" s="16"/>
      <c r="F10" s="13" t="s">
        <v>121</v>
      </c>
      <c r="G10" s="13" t="s">
        <v>11</v>
      </c>
      <c r="H10" s="19">
        <v>3</v>
      </c>
      <c r="I10" s="23">
        <f t="shared" si="0"/>
        <v>45000</v>
      </c>
      <c r="J10" s="23">
        <v>15000</v>
      </c>
      <c r="K10" s="38"/>
      <c r="L10" s="22">
        <f t="shared" si="1"/>
        <v>15000</v>
      </c>
      <c r="M10" s="22"/>
    </row>
    <row r="11" spans="1:13" ht="69" x14ac:dyDescent="0.25">
      <c r="A11" s="7">
        <v>7</v>
      </c>
      <c r="B11" s="12">
        <v>390000</v>
      </c>
      <c r="C11" s="7">
        <v>33141211</v>
      </c>
      <c r="D11" s="8" t="s">
        <v>25</v>
      </c>
      <c r="E11" s="16"/>
      <c r="F11" s="13" t="s">
        <v>122</v>
      </c>
      <c r="G11" s="13" t="s">
        <v>11</v>
      </c>
      <c r="H11" s="19">
        <v>13000</v>
      </c>
      <c r="I11" s="23">
        <f t="shared" si="0"/>
        <v>390000</v>
      </c>
      <c r="J11" s="23">
        <v>30</v>
      </c>
      <c r="K11" s="38"/>
      <c r="L11" s="22">
        <f t="shared" si="1"/>
        <v>30</v>
      </c>
      <c r="M11" s="22"/>
    </row>
    <row r="12" spans="1:13" ht="69" x14ac:dyDescent="0.25">
      <c r="A12" s="7">
        <v>8</v>
      </c>
      <c r="B12" s="12">
        <v>340000</v>
      </c>
      <c r="C12" s="7">
        <v>33141211</v>
      </c>
      <c r="D12" s="8" t="s">
        <v>26</v>
      </c>
      <c r="E12" s="16"/>
      <c r="F12" s="13" t="s">
        <v>123</v>
      </c>
      <c r="G12" s="13" t="s">
        <v>11</v>
      </c>
      <c r="H12" s="19">
        <v>17000</v>
      </c>
      <c r="I12" s="23">
        <f t="shared" si="0"/>
        <v>340000</v>
      </c>
      <c r="J12" s="23">
        <v>20</v>
      </c>
      <c r="K12" s="38"/>
      <c r="L12" s="22">
        <f t="shared" si="1"/>
        <v>20</v>
      </c>
      <c r="M12" s="22"/>
    </row>
    <row r="13" spans="1:13" ht="17.25" x14ac:dyDescent="0.25">
      <c r="A13" s="7">
        <v>9</v>
      </c>
      <c r="B13" s="12">
        <v>225000</v>
      </c>
      <c r="C13" s="7">
        <v>33141207</v>
      </c>
      <c r="D13" s="8" t="s">
        <v>27</v>
      </c>
      <c r="E13" s="16"/>
      <c r="F13" s="13" t="s">
        <v>27</v>
      </c>
      <c r="G13" s="13" t="s">
        <v>11</v>
      </c>
      <c r="H13" s="19">
        <v>22500</v>
      </c>
      <c r="I13" s="23">
        <f t="shared" si="0"/>
        <v>225000</v>
      </c>
      <c r="J13" s="23">
        <v>10</v>
      </c>
      <c r="K13" s="38"/>
      <c r="L13" s="22">
        <f t="shared" si="1"/>
        <v>10</v>
      </c>
      <c r="M13" s="22"/>
    </row>
    <row r="14" spans="1:13" ht="17.25" x14ac:dyDescent="0.25">
      <c r="A14" s="7">
        <v>10</v>
      </c>
      <c r="B14" s="12">
        <v>112500</v>
      </c>
      <c r="C14" s="7">
        <v>33141207</v>
      </c>
      <c r="D14" s="8" t="s">
        <v>28</v>
      </c>
      <c r="E14" s="16"/>
      <c r="F14" s="13" t="s">
        <v>28</v>
      </c>
      <c r="G14" s="13" t="s">
        <v>11</v>
      </c>
      <c r="H14" s="19">
        <v>22500</v>
      </c>
      <c r="I14" s="23">
        <f t="shared" si="0"/>
        <v>112500</v>
      </c>
      <c r="J14" s="23">
        <v>5</v>
      </c>
      <c r="K14" s="38"/>
      <c r="L14" s="22">
        <f t="shared" si="1"/>
        <v>5</v>
      </c>
      <c r="M14" s="22"/>
    </row>
    <row r="15" spans="1:13" ht="34.5" x14ac:dyDescent="0.25">
      <c r="A15" s="7">
        <v>11</v>
      </c>
      <c r="B15" s="12">
        <v>112500</v>
      </c>
      <c r="C15" s="7">
        <v>33141207</v>
      </c>
      <c r="D15" s="8" t="s">
        <v>29</v>
      </c>
      <c r="E15" s="16"/>
      <c r="F15" s="13" t="s">
        <v>124</v>
      </c>
      <c r="G15" s="13" t="s">
        <v>11</v>
      </c>
      <c r="H15" s="19">
        <v>22500</v>
      </c>
      <c r="I15" s="23">
        <f t="shared" si="0"/>
        <v>112500</v>
      </c>
      <c r="J15" s="23">
        <v>5</v>
      </c>
      <c r="K15" s="38"/>
      <c r="L15" s="22">
        <f t="shared" si="1"/>
        <v>5</v>
      </c>
      <c r="M15" s="22"/>
    </row>
    <row r="16" spans="1:13" ht="34.5" x14ac:dyDescent="0.25">
      <c r="A16" s="7">
        <v>12</v>
      </c>
      <c r="B16" s="12">
        <v>4500000</v>
      </c>
      <c r="C16" s="7">
        <v>33141202</v>
      </c>
      <c r="D16" s="8" t="s">
        <v>31</v>
      </c>
      <c r="E16" s="16"/>
      <c r="F16" s="13" t="s">
        <v>125</v>
      </c>
      <c r="G16" s="13" t="s">
        <v>11</v>
      </c>
      <c r="H16" s="19">
        <v>3000</v>
      </c>
      <c r="I16" s="23">
        <f t="shared" si="0"/>
        <v>4500000</v>
      </c>
      <c r="J16" s="23">
        <v>1500</v>
      </c>
      <c r="K16" s="38"/>
      <c r="L16" s="22">
        <f t="shared" si="1"/>
        <v>1500</v>
      </c>
      <c r="M16" s="22"/>
    </row>
    <row r="17" spans="1:13" ht="17.25" x14ac:dyDescent="0.25">
      <c r="A17" s="7">
        <v>13</v>
      </c>
      <c r="B17" s="12">
        <v>99000</v>
      </c>
      <c r="C17" s="7">
        <v>33141212</v>
      </c>
      <c r="D17" s="8" t="s">
        <v>32</v>
      </c>
      <c r="E17" s="16"/>
      <c r="F17" s="13" t="s">
        <v>126</v>
      </c>
      <c r="G17" s="13" t="s">
        <v>11</v>
      </c>
      <c r="H17" s="19">
        <v>330</v>
      </c>
      <c r="I17" s="23">
        <f t="shared" si="0"/>
        <v>99000</v>
      </c>
      <c r="J17" s="23">
        <v>300</v>
      </c>
      <c r="K17" s="38"/>
      <c r="L17" s="22">
        <f t="shared" si="1"/>
        <v>300</v>
      </c>
      <c r="M17" s="22"/>
    </row>
    <row r="18" spans="1:13" ht="17.25" x14ac:dyDescent="0.25">
      <c r="A18" s="7">
        <v>14</v>
      </c>
      <c r="B18" s="12">
        <v>50000</v>
      </c>
      <c r="C18" s="7">
        <v>33151200</v>
      </c>
      <c r="D18" s="8" t="s">
        <v>33</v>
      </c>
      <c r="E18" s="16"/>
      <c r="F18" s="13" t="s">
        <v>127</v>
      </c>
      <c r="G18" s="13" t="s">
        <v>11</v>
      </c>
      <c r="H18" s="19">
        <v>5000</v>
      </c>
      <c r="I18" s="23">
        <f t="shared" si="0"/>
        <v>50000</v>
      </c>
      <c r="J18" s="23">
        <v>10</v>
      </c>
      <c r="K18" s="38"/>
      <c r="L18" s="22">
        <f t="shared" si="1"/>
        <v>10</v>
      </c>
      <c r="M18" s="22"/>
    </row>
    <row r="19" spans="1:13" ht="17.25" x14ac:dyDescent="0.25">
      <c r="A19" s="7">
        <v>15</v>
      </c>
      <c r="B19" s="12">
        <v>750000</v>
      </c>
      <c r="C19" s="7">
        <v>33141118</v>
      </c>
      <c r="D19" s="8" t="s">
        <v>34</v>
      </c>
      <c r="E19" s="16"/>
      <c r="F19" s="13" t="s">
        <v>128</v>
      </c>
      <c r="G19" s="13" t="s">
        <v>11</v>
      </c>
      <c r="H19" s="19">
        <v>500</v>
      </c>
      <c r="I19" s="23">
        <f t="shared" si="0"/>
        <v>750000</v>
      </c>
      <c r="J19" s="23">
        <v>1500</v>
      </c>
      <c r="K19" s="38"/>
      <c r="L19" s="22">
        <f t="shared" si="1"/>
        <v>1500</v>
      </c>
      <c r="M19" s="22"/>
    </row>
    <row r="20" spans="1:13" ht="34.5" x14ac:dyDescent="0.25">
      <c r="A20" s="7">
        <v>16</v>
      </c>
      <c r="B20" s="12">
        <v>10000</v>
      </c>
      <c r="C20" s="7">
        <v>33141207</v>
      </c>
      <c r="D20" s="8" t="s">
        <v>37</v>
      </c>
      <c r="E20" s="16"/>
      <c r="F20" s="13" t="s">
        <v>129</v>
      </c>
      <c r="G20" s="13" t="s">
        <v>11</v>
      </c>
      <c r="H20" s="19">
        <v>200</v>
      </c>
      <c r="I20" s="23">
        <f t="shared" si="0"/>
        <v>10000</v>
      </c>
      <c r="J20" s="23">
        <v>50</v>
      </c>
      <c r="K20" s="38"/>
      <c r="L20" s="22">
        <f t="shared" si="1"/>
        <v>50</v>
      </c>
      <c r="M20" s="22"/>
    </row>
    <row r="21" spans="1:13" ht="34.5" x14ac:dyDescent="0.25">
      <c r="A21" s="7">
        <v>17</v>
      </c>
      <c r="B21" s="12">
        <v>16000</v>
      </c>
      <c r="C21" s="7">
        <v>33141207</v>
      </c>
      <c r="D21" s="8" t="s">
        <v>38</v>
      </c>
      <c r="E21" s="16"/>
      <c r="F21" s="13" t="s">
        <v>130</v>
      </c>
      <c r="G21" s="13" t="s">
        <v>11</v>
      </c>
      <c r="H21" s="19">
        <v>200</v>
      </c>
      <c r="I21" s="23">
        <f t="shared" si="0"/>
        <v>16000</v>
      </c>
      <c r="J21" s="23">
        <v>80</v>
      </c>
      <c r="K21" s="38"/>
      <c r="L21" s="22">
        <f t="shared" si="1"/>
        <v>80</v>
      </c>
      <c r="M21" s="22"/>
    </row>
    <row r="22" spans="1:13" ht="34.5" x14ac:dyDescent="0.25">
      <c r="A22" s="7">
        <v>18</v>
      </c>
      <c r="B22" s="12">
        <v>8000</v>
      </c>
      <c r="C22" s="7">
        <v>33141207</v>
      </c>
      <c r="D22" s="8" t="s">
        <v>39</v>
      </c>
      <c r="E22" s="16"/>
      <c r="F22" s="14" t="s">
        <v>131</v>
      </c>
      <c r="G22" s="13" t="s">
        <v>11</v>
      </c>
      <c r="H22" s="19">
        <v>200</v>
      </c>
      <c r="I22" s="23">
        <f t="shared" si="0"/>
        <v>8000</v>
      </c>
      <c r="J22" s="23">
        <v>40</v>
      </c>
      <c r="K22" s="38"/>
      <c r="L22" s="22">
        <f t="shared" si="1"/>
        <v>40</v>
      </c>
      <c r="M22" s="22"/>
    </row>
    <row r="23" spans="1:13" ht="34.5" x14ac:dyDescent="0.25">
      <c r="A23" s="7">
        <v>19</v>
      </c>
      <c r="B23" s="12">
        <v>14000</v>
      </c>
      <c r="C23" s="7">
        <v>33141207</v>
      </c>
      <c r="D23" s="8" t="s">
        <v>40</v>
      </c>
      <c r="E23" s="16"/>
      <c r="F23" s="13" t="s">
        <v>132</v>
      </c>
      <c r="G23" s="13" t="s">
        <v>11</v>
      </c>
      <c r="H23" s="19">
        <v>200</v>
      </c>
      <c r="I23" s="23">
        <f t="shared" si="0"/>
        <v>14000</v>
      </c>
      <c r="J23" s="23">
        <v>70</v>
      </c>
      <c r="K23" s="38"/>
      <c r="L23" s="22">
        <f t="shared" si="1"/>
        <v>70</v>
      </c>
      <c r="M23" s="22"/>
    </row>
    <row r="24" spans="1:13" ht="34.5" x14ac:dyDescent="0.25">
      <c r="A24" s="7">
        <v>20</v>
      </c>
      <c r="B24" s="12">
        <v>16000</v>
      </c>
      <c r="C24" s="7">
        <v>33141207</v>
      </c>
      <c r="D24" s="8" t="s">
        <v>41</v>
      </c>
      <c r="E24" s="16"/>
      <c r="F24" s="13" t="s">
        <v>133</v>
      </c>
      <c r="G24" s="13" t="s">
        <v>11</v>
      </c>
      <c r="H24" s="19">
        <v>200</v>
      </c>
      <c r="I24" s="23">
        <f t="shared" si="0"/>
        <v>16000</v>
      </c>
      <c r="J24" s="23">
        <v>80</v>
      </c>
      <c r="K24" s="38"/>
      <c r="L24" s="22">
        <f t="shared" si="1"/>
        <v>80</v>
      </c>
      <c r="M24" s="22"/>
    </row>
    <row r="25" spans="1:13" ht="34.5" x14ac:dyDescent="0.25">
      <c r="A25" s="7">
        <v>21</v>
      </c>
      <c r="B25" s="12">
        <v>4000</v>
      </c>
      <c r="C25" s="7">
        <v>33141207</v>
      </c>
      <c r="D25" s="8" t="s">
        <v>42</v>
      </c>
      <c r="E25" s="16"/>
      <c r="F25" s="13" t="s">
        <v>134</v>
      </c>
      <c r="G25" s="13" t="s">
        <v>11</v>
      </c>
      <c r="H25" s="19">
        <v>200</v>
      </c>
      <c r="I25" s="23">
        <f t="shared" si="0"/>
        <v>4000</v>
      </c>
      <c r="J25" s="23">
        <v>20</v>
      </c>
      <c r="K25" s="38"/>
      <c r="L25" s="22">
        <f t="shared" si="1"/>
        <v>20</v>
      </c>
      <c r="M25" s="22"/>
    </row>
    <row r="26" spans="1:13" ht="69" x14ac:dyDescent="0.25">
      <c r="A26" s="7">
        <v>22</v>
      </c>
      <c r="B26" s="12">
        <v>4400</v>
      </c>
      <c r="C26" s="7">
        <v>33141207</v>
      </c>
      <c r="D26" s="8" t="s">
        <v>43</v>
      </c>
      <c r="E26" s="16"/>
      <c r="F26" s="13" t="s">
        <v>135</v>
      </c>
      <c r="G26" s="13" t="s">
        <v>11</v>
      </c>
      <c r="H26" s="19">
        <v>220</v>
      </c>
      <c r="I26" s="23">
        <f t="shared" si="0"/>
        <v>4400</v>
      </c>
      <c r="J26" s="23">
        <v>20</v>
      </c>
      <c r="K26" s="38"/>
      <c r="L26" s="22">
        <f t="shared" si="1"/>
        <v>20</v>
      </c>
      <c r="M26" s="22"/>
    </row>
    <row r="27" spans="1:13" ht="69" x14ac:dyDescent="0.25">
      <c r="A27" s="7">
        <v>23</v>
      </c>
      <c r="B27" s="12">
        <v>22000</v>
      </c>
      <c r="C27" s="7">
        <v>33141207</v>
      </c>
      <c r="D27" s="8" t="s">
        <v>44</v>
      </c>
      <c r="E27" s="16"/>
      <c r="F27" s="13" t="s">
        <v>136</v>
      </c>
      <c r="G27" s="13" t="s">
        <v>11</v>
      </c>
      <c r="H27" s="19">
        <v>220</v>
      </c>
      <c r="I27" s="23">
        <f t="shared" si="0"/>
        <v>22000</v>
      </c>
      <c r="J27" s="23">
        <v>100</v>
      </c>
      <c r="K27" s="38"/>
      <c r="L27" s="22">
        <f t="shared" si="1"/>
        <v>100</v>
      </c>
      <c r="M27" s="22"/>
    </row>
    <row r="28" spans="1:13" ht="69" x14ac:dyDescent="0.25">
      <c r="A28" s="7">
        <v>24</v>
      </c>
      <c r="B28" s="12">
        <v>17600</v>
      </c>
      <c r="C28" s="7">
        <v>33141207</v>
      </c>
      <c r="D28" s="8" t="s">
        <v>45</v>
      </c>
      <c r="E28" s="16"/>
      <c r="F28" s="13" t="s">
        <v>137</v>
      </c>
      <c r="G28" s="13" t="s">
        <v>11</v>
      </c>
      <c r="H28" s="19">
        <v>220</v>
      </c>
      <c r="I28" s="23">
        <f t="shared" si="0"/>
        <v>17600</v>
      </c>
      <c r="J28" s="23">
        <v>80</v>
      </c>
      <c r="K28" s="38"/>
      <c r="L28" s="22">
        <f t="shared" si="1"/>
        <v>80</v>
      </c>
      <c r="M28" s="22"/>
    </row>
    <row r="29" spans="1:13" ht="86.25" x14ac:dyDescent="0.25">
      <c r="A29" s="7">
        <v>25</v>
      </c>
      <c r="B29" s="12">
        <v>22000</v>
      </c>
      <c r="C29" s="7">
        <v>33141207</v>
      </c>
      <c r="D29" s="8" t="s">
        <v>46</v>
      </c>
      <c r="E29" s="16"/>
      <c r="F29" s="13" t="s">
        <v>138</v>
      </c>
      <c r="G29" s="13" t="s">
        <v>11</v>
      </c>
      <c r="H29" s="19">
        <v>220</v>
      </c>
      <c r="I29" s="23">
        <f t="shared" si="0"/>
        <v>22000</v>
      </c>
      <c r="J29" s="23">
        <v>100</v>
      </c>
      <c r="K29" s="38"/>
      <c r="L29" s="22">
        <f t="shared" si="1"/>
        <v>100</v>
      </c>
      <c r="M29" s="22"/>
    </row>
    <row r="30" spans="1:13" ht="17.25" x14ac:dyDescent="0.25">
      <c r="A30" s="7">
        <v>26</v>
      </c>
      <c r="B30" s="12">
        <v>800000</v>
      </c>
      <c r="C30" s="7">
        <v>33141142</v>
      </c>
      <c r="D30" s="8" t="s">
        <v>48</v>
      </c>
      <c r="E30" s="16"/>
      <c r="F30" s="13" t="s">
        <v>139</v>
      </c>
      <c r="G30" s="13" t="s">
        <v>11</v>
      </c>
      <c r="H30" s="19">
        <v>400</v>
      </c>
      <c r="I30" s="23">
        <f t="shared" si="0"/>
        <v>800000</v>
      </c>
      <c r="J30" s="23">
        <v>2000</v>
      </c>
      <c r="K30" s="38"/>
      <c r="L30" s="22">
        <f t="shared" si="1"/>
        <v>2000</v>
      </c>
      <c r="M30" s="22"/>
    </row>
    <row r="31" spans="1:13" ht="34.5" x14ac:dyDescent="0.25">
      <c r="A31" s="7">
        <v>27</v>
      </c>
      <c r="B31" s="12">
        <v>760000</v>
      </c>
      <c r="C31" s="7">
        <v>33141400</v>
      </c>
      <c r="D31" s="8" t="s">
        <v>53</v>
      </c>
      <c r="E31" s="16"/>
      <c r="F31" s="13" t="s">
        <v>140</v>
      </c>
      <c r="G31" s="13" t="s">
        <v>11</v>
      </c>
      <c r="H31" s="19">
        <v>38</v>
      </c>
      <c r="I31" s="23">
        <f t="shared" si="0"/>
        <v>760000</v>
      </c>
      <c r="J31" s="23">
        <v>20000</v>
      </c>
      <c r="K31" s="38"/>
      <c r="L31" s="22">
        <f t="shared" si="1"/>
        <v>20000</v>
      </c>
      <c r="M31" s="22"/>
    </row>
    <row r="32" spans="1:13" ht="34.5" x14ac:dyDescent="0.25">
      <c r="A32" s="7">
        <v>28</v>
      </c>
      <c r="B32" s="12">
        <v>820000</v>
      </c>
      <c r="C32" s="7">
        <v>33141400</v>
      </c>
      <c r="D32" s="8" t="s">
        <v>54</v>
      </c>
      <c r="E32" s="16"/>
      <c r="F32" s="13" t="s">
        <v>141</v>
      </c>
      <c r="G32" s="13" t="s">
        <v>11</v>
      </c>
      <c r="H32" s="19">
        <v>41</v>
      </c>
      <c r="I32" s="23">
        <f t="shared" si="0"/>
        <v>820000</v>
      </c>
      <c r="J32" s="23">
        <v>20000</v>
      </c>
      <c r="K32" s="38"/>
      <c r="L32" s="22">
        <f t="shared" si="1"/>
        <v>20000</v>
      </c>
      <c r="M32" s="22"/>
    </row>
    <row r="33" spans="1:13" s="4" customFormat="1" ht="17.25" x14ac:dyDescent="0.25">
      <c r="A33" s="7">
        <v>29</v>
      </c>
      <c r="B33" s="19">
        <v>360000</v>
      </c>
      <c r="C33" s="7">
        <v>33141400</v>
      </c>
      <c r="D33" s="9" t="s">
        <v>55</v>
      </c>
      <c r="E33" s="17"/>
      <c r="F33" s="14" t="s">
        <v>142</v>
      </c>
      <c r="G33" s="14" t="s">
        <v>11</v>
      </c>
      <c r="H33" s="19">
        <v>12000</v>
      </c>
      <c r="I33" s="23">
        <f t="shared" si="0"/>
        <v>360000</v>
      </c>
      <c r="J33" s="23">
        <v>30</v>
      </c>
      <c r="K33" s="38"/>
      <c r="L33" s="22">
        <f t="shared" si="1"/>
        <v>30</v>
      </c>
      <c r="M33" s="23"/>
    </row>
    <row r="34" spans="1:13" ht="51.75" x14ac:dyDescent="0.25">
      <c r="A34" s="7">
        <v>30</v>
      </c>
      <c r="B34" s="12">
        <v>298000</v>
      </c>
      <c r="C34" s="7">
        <v>33141178</v>
      </c>
      <c r="D34" s="8" t="s">
        <v>56</v>
      </c>
      <c r="E34" s="16"/>
      <c r="F34" s="13" t="s">
        <v>143</v>
      </c>
      <c r="G34" s="13" t="s">
        <v>11</v>
      </c>
      <c r="H34" s="19">
        <v>149</v>
      </c>
      <c r="I34" s="23">
        <f t="shared" si="0"/>
        <v>298000</v>
      </c>
      <c r="J34" s="23">
        <v>2000</v>
      </c>
      <c r="K34" s="38"/>
      <c r="L34" s="22">
        <f t="shared" si="1"/>
        <v>2000</v>
      </c>
      <c r="M34" s="22"/>
    </row>
    <row r="35" spans="1:13" ht="17.25" x14ac:dyDescent="0.25">
      <c r="A35" s="7">
        <v>31</v>
      </c>
      <c r="B35" s="12">
        <v>379200</v>
      </c>
      <c r="C35" s="7">
        <v>33141400</v>
      </c>
      <c r="D35" s="8" t="s">
        <v>57</v>
      </c>
      <c r="E35" s="16"/>
      <c r="F35" s="13" t="s">
        <v>144</v>
      </c>
      <c r="G35" s="13" t="s">
        <v>11</v>
      </c>
      <c r="H35" s="19">
        <v>3792</v>
      </c>
      <c r="I35" s="23">
        <f t="shared" si="0"/>
        <v>379200</v>
      </c>
      <c r="J35" s="23">
        <v>100</v>
      </c>
      <c r="K35" s="38"/>
      <c r="L35" s="22">
        <f t="shared" si="1"/>
        <v>100</v>
      </c>
      <c r="M35" s="22"/>
    </row>
    <row r="36" spans="1:13" ht="86.25" x14ac:dyDescent="0.25">
      <c r="A36" s="7">
        <v>32</v>
      </c>
      <c r="B36" s="12">
        <v>675000</v>
      </c>
      <c r="C36" s="7">
        <v>33141171</v>
      </c>
      <c r="D36" s="9" t="s">
        <v>58</v>
      </c>
      <c r="E36" s="16"/>
      <c r="F36" s="13" t="s">
        <v>145</v>
      </c>
      <c r="G36" s="13" t="s">
        <v>11</v>
      </c>
      <c r="H36" s="19">
        <v>2250</v>
      </c>
      <c r="I36" s="23">
        <f t="shared" si="0"/>
        <v>675000</v>
      </c>
      <c r="J36" s="23">
        <v>300</v>
      </c>
      <c r="K36" s="38"/>
      <c r="L36" s="22">
        <f t="shared" si="1"/>
        <v>300</v>
      </c>
      <c r="M36" s="22"/>
    </row>
    <row r="37" spans="1:13" s="1" customFormat="1" ht="120.75" x14ac:dyDescent="0.25">
      <c r="A37" s="7">
        <v>33</v>
      </c>
      <c r="B37" s="20">
        <v>710000</v>
      </c>
      <c r="C37" s="7">
        <v>33141171</v>
      </c>
      <c r="D37" s="10" t="s">
        <v>59</v>
      </c>
      <c r="E37" s="15"/>
      <c r="F37" s="10" t="s">
        <v>146</v>
      </c>
      <c r="G37" s="10" t="s">
        <v>11</v>
      </c>
      <c r="H37" s="20">
        <v>1420</v>
      </c>
      <c r="I37" s="23">
        <f t="shared" si="0"/>
        <v>710000</v>
      </c>
      <c r="J37" s="24">
        <v>500</v>
      </c>
      <c r="K37" s="38"/>
      <c r="L37" s="22">
        <f t="shared" si="1"/>
        <v>500</v>
      </c>
      <c r="M37" s="20"/>
    </row>
    <row r="38" spans="1:13" ht="17.25" x14ac:dyDescent="0.25">
      <c r="A38" s="7">
        <v>34</v>
      </c>
      <c r="B38" s="12">
        <v>120000</v>
      </c>
      <c r="C38" s="7">
        <v>33691410</v>
      </c>
      <c r="D38" s="8" t="s">
        <v>60</v>
      </c>
      <c r="E38" s="16"/>
      <c r="F38" s="13" t="s">
        <v>147</v>
      </c>
      <c r="G38" s="13" t="s">
        <v>113</v>
      </c>
      <c r="H38" s="19">
        <v>40000</v>
      </c>
      <c r="I38" s="23">
        <f t="shared" si="0"/>
        <v>120000</v>
      </c>
      <c r="J38" s="23">
        <v>3</v>
      </c>
      <c r="K38" s="38"/>
      <c r="L38" s="22">
        <f t="shared" si="1"/>
        <v>3</v>
      </c>
      <c r="M38" s="22"/>
    </row>
    <row r="39" spans="1:13" ht="17.25" x14ac:dyDescent="0.25">
      <c r="A39" s="7">
        <v>35</v>
      </c>
      <c r="B39" s="12">
        <v>75000</v>
      </c>
      <c r="C39" s="7">
        <v>33141127</v>
      </c>
      <c r="D39" s="8" t="s">
        <v>61</v>
      </c>
      <c r="E39" s="16"/>
      <c r="F39" s="13" t="s">
        <v>148</v>
      </c>
      <c r="G39" s="13" t="s">
        <v>11</v>
      </c>
      <c r="H39" s="19">
        <v>750</v>
      </c>
      <c r="I39" s="23">
        <f t="shared" si="0"/>
        <v>75000</v>
      </c>
      <c r="J39" s="23">
        <v>100</v>
      </c>
      <c r="K39" s="38"/>
      <c r="L39" s="22">
        <f t="shared" si="1"/>
        <v>100</v>
      </c>
      <c r="M39" s="22"/>
    </row>
    <row r="40" spans="1:13" ht="17.25" x14ac:dyDescent="0.25">
      <c r="A40" s="7">
        <v>36</v>
      </c>
      <c r="B40" s="12">
        <v>26500</v>
      </c>
      <c r="C40" s="7">
        <v>33141211</v>
      </c>
      <c r="D40" s="8" t="s">
        <v>65</v>
      </c>
      <c r="E40" s="16"/>
      <c r="F40" s="13" t="s">
        <v>149</v>
      </c>
      <c r="G40" s="13" t="s">
        <v>11</v>
      </c>
      <c r="H40" s="19">
        <v>2650</v>
      </c>
      <c r="I40" s="23">
        <f t="shared" si="0"/>
        <v>26500</v>
      </c>
      <c r="J40" s="23">
        <v>10</v>
      </c>
      <c r="K40" s="38"/>
      <c r="L40" s="22">
        <f t="shared" si="1"/>
        <v>10</v>
      </c>
      <c r="M40" s="22"/>
    </row>
    <row r="41" spans="1:13" ht="34.5" x14ac:dyDescent="0.25">
      <c r="A41" s="7">
        <v>37</v>
      </c>
      <c r="B41" s="12">
        <v>26500</v>
      </c>
      <c r="C41" s="7">
        <v>33141211</v>
      </c>
      <c r="D41" s="8" t="s">
        <v>66</v>
      </c>
      <c r="E41" s="16"/>
      <c r="F41" s="14" t="s">
        <v>150</v>
      </c>
      <c r="G41" s="13" t="s">
        <v>11</v>
      </c>
      <c r="H41" s="19">
        <v>2650</v>
      </c>
      <c r="I41" s="23">
        <f t="shared" si="0"/>
        <v>26500</v>
      </c>
      <c r="J41" s="23">
        <v>10</v>
      </c>
      <c r="K41" s="38"/>
      <c r="L41" s="22">
        <f t="shared" si="1"/>
        <v>10</v>
      </c>
      <c r="M41" s="22"/>
    </row>
    <row r="42" spans="1:13" ht="17.25" x14ac:dyDescent="0.25">
      <c r="A42" s="7">
        <v>38</v>
      </c>
      <c r="B42" s="12">
        <v>75000</v>
      </c>
      <c r="C42" s="7">
        <v>33141157</v>
      </c>
      <c r="D42" s="8" t="s">
        <v>67</v>
      </c>
      <c r="E42" s="16"/>
      <c r="F42" s="14" t="s">
        <v>151</v>
      </c>
      <c r="G42" s="13" t="s">
        <v>114</v>
      </c>
      <c r="H42" s="19">
        <v>15</v>
      </c>
      <c r="I42" s="23">
        <f t="shared" si="0"/>
        <v>75000</v>
      </c>
      <c r="J42" s="23">
        <v>5000</v>
      </c>
      <c r="K42" s="38"/>
      <c r="L42" s="22">
        <f t="shared" si="1"/>
        <v>5000</v>
      </c>
      <c r="M42" s="22"/>
    </row>
    <row r="43" spans="1:13" ht="17.25" x14ac:dyDescent="0.25">
      <c r="A43" s="7">
        <v>39</v>
      </c>
      <c r="B43" s="12">
        <v>30000</v>
      </c>
      <c r="C43" s="7">
        <v>33141157</v>
      </c>
      <c r="D43" s="8" t="s">
        <v>68</v>
      </c>
      <c r="E43" s="16"/>
      <c r="F43" s="13" t="s">
        <v>151</v>
      </c>
      <c r="G43" s="13" t="s">
        <v>114</v>
      </c>
      <c r="H43" s="19">
        <v>15</v>
      </c>
      <c r="I43" s="23">
        <f t="shared" si="0"/>
        <v>30000</v>
      </c>
      <c r="J43" s="23">
        <v>2000</v>
      </c>
      <c r="K43" s="38"/>
      <c r="L43" s="22">
        <f t="shared" si="1"/>
        <v>2000</v>
      </c>
      <c r="M43" s="22"/>
    </row>
    <row r="44" spans="1:13" ht="34.5" x14ac:dyDescent="0.25">
      <c r="A44" s="7">
        <v>40</v>
      </c>
      <c r="B44" s="12">
        <v>60000</v>
      </c>
      <c r="C44" s="7">
        <v>33161220</v>
      </c>
      <c r="D44" s="8" t="s">
        <v>71</v>
      </c>
      <c r="E44" s="16"/>
      <c r="F44" s="13" t="s">
        <v>152</v>
      </c>
      <c r="G44" s="13" t="s">
        <v>114</v>
      </c>
      <c r="H44" s="19">
        <v>12</v>
      </c>
      <c r="I44" s="23">
        <f t="shared" si="0"/>
        <v>60000</v>
      </c>
      <c r="J44" s="23">
        <v>5000</v>
      </c>
      <c r="K44" s="38"/>
      <c r="L44" s="22">
        <f t="shared" si="1"/>
        <v>5000</v>
      </c>
      <c r="M44" s="22"/>
    </row>
    <row r="45" spans="1:13" ht="17.25" x14ac:dyDescent="0.25">
      <c r="A45" s="7">
        <v>41</v>
      </c>
      <c r="B45" s="12">
        <v>58000</v>
      </c>
      <c r="C45" s="7">
        <v>9221200</v>
      </c>
      <c r="D45" s="8" t="s">
        <v>86</v>
      </c>
      <c r="E45" s="16"/>
      <c r="F45" s="13" t="s">
        <v>153</v>
      </c>
      <c r="G45" s="13" t="s">
        <v>115</v>
      </c>
      <c r="H45" s="19">
        <v>1450</v>
      </c>
      <c r="I45" s="23">
        <f t="shared" si="0"/>
        <v>58000</v>
      </c>
      <c r="J45" s="23">
        <v>40</v>
      </c>
      <c r="K45" s="38"/>
      <c r="L45" s="22">
        <f t="shared" si="1"/>
        <v>40</v>
      </c>
      <c r="M45" s="22"/>
    </row>
    <row r="46" spans="1:13" ht="17.25" x14ac:dyDescent="0.25">
      <c r="A46" s="7">
        <v>42</v>
      </c>
      <c r="B46" s="12">
        <v>430000</v>
      </c>
      <c r="C46" s="7">
        <v>33151200</v>
      </c>
      <c r="D46" s="8" t="s">
        <v>72</v>
      </c>
      <c r="E46" s="16"/>
      <c r="F46" s="13" t="s">
        <v>154</v>
      </c>
      <c r="G46" s="13" t="s">
        <v>114</v>
      </c>
      <c r="H46" s="19">
        <v>43000</v>
      </c>
      <c r="I46" s="23">
        <f t="shared" si="0"/>
        <v>430000</v>
      </c>
      <c r="J46" s="23">
        <v>10</v>
      </c>
      <c r="K46" s="38"/>
      <c r="L46" s="22">
        <f t="shared" si="1"/>
        <v>10</v>
      </c>
      <c r="M46" s="22"/>
    </row>
    <row r="47" spans="1:13" ht="51.75" x14ac:dyDescent="0.25">
      <c r="A47" s="7">
        <v>43</v>
      </c>
      <c r="B47" s="12">
        <v>1500000</v>
      </c>
      <c r="C47" s="7">
        <v>33141217</v>
      </c>
      <c r="D47" s="8" t="s">
        <v>73</v>
      </c>
      <c r="E47" s="16"/>
      <c r="F47" s="13" t="s">
        <v>155</v>
      </c>
      <c r="G47" s="13" t="s">
        <v>11</v>
      </c>
      <c r="H47" s="19">
        <v>15000</v>
      </c>
      <c r="I47" s="23">
        <f t="shared" si="0"/>
        <v>1500000</v>
      </c>
      <c r="J47" s="23">
        <v>100</v>
      </c>
      <c r="K47" s="38"/>
      <c r="L47" s="22">
        <f t="shared" si="1"/>
        <v>100</v>
      </c>
      <c r="M47" s="22"/>
    </row>
    <row r="48" spans="1:13" ht="34.5" x14ac:dyDescent="0.25">
      <c r="A48" s="7">
        <v>44</v>
      </c>
      <c r="B48" s="12">
        <v>420000</v>
      </c>
      <c r="C48" s="7">
        <v>33141182</v>
      </c>
      <c r="D48" s="8" t="s">
        <v>74</v>
      </c>
      <c r="E48" s="16"/>
      <c r="F48" s="13" t="s">
        <v>156</v>
      </c>
      <c r="G48" s="13" t="s">
        <v>11</v>
      </c>
      <c r="H48" s="19">
        <v>3500</v>
      </c>
      <c r="I48" s="23">
        <f t="shared" si="0"/>
        <v>420000</v>
      </c>
      <c r="J48" s="23">
        <v>120</v>
      </c>
      <c r="K48" s="38"/>
      <c r="L48" s="22">
        <f t="shared" si="1"/>
        <v>120</v>
      </c>
      <c r="M48" s="22"/>
    </row>
    <row r="49" spans="1:13" ht="34.5" x14ac:dyDescent="0.25">
      <c r="A49" s="7">
        <v>45</v>
      </c>
      <c r="B49" s="12">
        <v>350000</v>
      </c>
      <c r="C49" s="7">
        <v>33141182</v>
      </c>
      <c r="D49" s="8" t="s">
        <v>75</v>
      </c>
      <c r="E49" s="16"/>
      <c r="F49" s="13" t="s">
        <v>157</v>
      </c>
      <c r="G49" s="13" t="s">
        <v>11</v>
      </c>
      <c r="H49" s="19">
        <v>3500</v>
      </c>
      <c r="I49" s="23">
        <f t="shared" si="0"/>
        <v>350000</v>
      </c>
      <c r="J49" s="23">
        <v>100</v>
      </c>
      <c r="K49" s="38"/>
      <c r="L49" s="22">
        <f t="shared" si="1"/>
        <v>100</v>
      </c>
      <c r="M49" s="22"/>
    </row>
    <row r="50" spans="1:13" ht="34.5" x14ac:dyDescent="0.25">
      <c r="A50" s="7">
        <v>46</v>
      </c>
      <c r="B50" s="12">
        <v>450000</v>
      </c>
      <c r="C50" s="7">
        <v>33141182</v>
      </c>
      <c r="D50" s="8" t="s">
        <v>76</v>
      </c>
      <c r="E50" s="16"/>
      <c r="F50" s="13" t="s">
        <v>158</v>
      </c>
      <c r="G50" s="13" t="s">
        <v>11</v>
      </c>
      <c r="H50" s="19">
        <v>4500</v>
      </c>
      <c r="I50" s="23">
        <f t="shared" si="0"/>
        <v>450000</v>
      </c>
      <c r="J50" s="23">
        <v>100</v>
      </c>
      <c r="K50" s="38"/>
      <c r="L50" s="22">
        <f t="shared" si="1"/>
        <v>100</v>
      </c>
      <c r="M50" s="22"/>
    </row>
    <row r="51" spans="1:13" ht="34.5" x14ac:dyDescent="0.25">
      <c r="A51" s="7">
        <v>47</v>
      </c>
      <c r="B51" s="12">
        <v>350000</v>
      </c>
      <c r="C51" s="7">
        <v>33141182</v>
      </c>
      <c r="D51" s="8" t="s">
        <v>77</v>
      </c>
      <c r="E51" s="16"/>
      <c r="F51" s="13" t="s">
        <v>159</v>
      </c>
      <c r="G51" s="13" t="s">
        <v>11</v>
      </c>
      <c r="H51" s="19">
        <v>3500</v>
      </c>
      <c r="I51" s="23">
        <f t="shared" si="0"/>
        <v>350000</v>
      </c>
      <c r="J51" s="23">
        <v>100</v>
      </c>
      <c r="K51" s="38"/>
      <c r="L51" s="22">
        <f t="shared" si="1"/>
        <v>100</v>
      </c>
      <c r="M51" s="22"/>
    </row>
    <row r="52" spans="1:13" ht="34.5" x14ac:dyDescent="0.25">
      <c r="A52" s="7">
        <v>48</v>
      </c>
      <c r="B52" s="12">
        <v>360000</v>
      </c>
      <c r="C52" s="7">
        <v>33141182</v>
      </c>
      <c r="D52" s="8" t="s">
        <v>78</v>
      </c>
      <c r="E52" s="16"/>
      <c r="F52" s="13" t="s">
        <v>160</v>
      </c>
      <c r="G52" s="13" t="s">
        <v>11</v>
      </c>
      <c r="H52" s="19">
        <v>4500</v>
      </c>
      <c r="I52" s="23">
        <f t="shared" si="0"/>
        <v>360000</v>
      </c>
      <c r="J52" s="23">
        <v>80</v>
      </c>
      <c r="K52" s="38"/>
      <c r="L52" s="22">
        <f t="shared" si="1"/>
        <v>80</v>
      </c>
      <c r="M52" s="22"/>
    </row>
    <row r="53" spans="1:13" ht="34.5" x14ac:dyDescent="0.25">
      <c r="A53" s="7">
        <v>49</v>
      </c>
      <c r="B53" s="12">
        <v>280000</v>
      </c>
      <c r="C53" s="7">
        <v>33141182</v>
      </c>
      <c r="D53" s="8" t="s">
        <v>79</v>
      </c>
      <c r="E53" s="16"/>
      <c r="F53" s="13" t="s">
        <v>161</v>
      </c>
      <c r="G53" s="13" t="s">
        <v>11</v>
      </c>
      <c r="H53" s="19">
        <v>3500</v>
      </c>
      <c r="I53" s="23">
        <f t="shared" si="0"/>
        <v>280000</v>
      </c>
      <c r="J53" s="23">
        <v>80</v>
      </c>
      <c r="K53" s="38"/>
      <c r="L53" s="22">
        <f t="shared" si="1"/>
        <v>80</v>
      </c>
      <c r="M53" s="22"/>
    </row>
    <row r="54" spans="1:13" ht="17.25" x14ac:dyDescent="0.25">
      <c r="A54" s="7">
        <v>50</v>
      </c>
      <c r="B54" s="12">
        <v>90000</v>
      </c>
      <c r="C54" s="7">
        <v>33141182</v>
      </c>
      <c r="D54" s="8" t="s">
        <v>80</v>
      </c>
      <c r="E54" s="16"/>
      <c r="F54" s="13" t="s">
        <v>162</v>
      </c>
      <c r="G54" s="13" t="s">
        <v>11</v>
      </c>
      <c r="H54" s="19">
        <v>3000</v>
      </c>
      <c r="I54" s="23">
        <f t="shared" si="0"/>
        <v>90000</v>
      </c>
      <c r="J54" s="23">
        <v>30</v>
      </c>
      <c r="K54" s="38"/>
      <c r="L54" s="22">
        <f t="shared" si="1"/>
        <v>30</v>
      </c>
      <c r="M54" s="22"/>
    </row>
    <row r="55" spans="1:13" ht="34.5" x14ac:dyDescent="0.25">
      <c r="A55" s="7">
        <v>51</v>
      </c>
      <c r="B55" s="12">
        <v>75000</v>
      </c>
      <c r="C55" s="7">
        <v>33141182</v>
      </c>
      <c r="D55" s="8" t="s">
        <v>81</v>
      </c>
      <c r="E55" s="16"/>
      <c r="F55" s="13" t="s">
        <v>163</v>
      </c>
      <c r="G55" s="13" t="s">
        <v>11</v>
      </c>
      <c r="H55" s="19">
        <v>2500</v>
      </c>
      <c r="I55" s="23">
        <f t="shared" si="0"/>
        <v>75000</v>
      </c>
      <c r="J55" s="23">
        <v>30</v>
      </c>
      <c r="K55" s="38"/>
      <c r="L55" s="22">
        <f t="shared" si="1"/>
        <v>30</v>
      </c>
      <c r="M55" s="22"/>
    </row>
    <row r="56" spans="1:13" ht="34.5" x14ac:dyDescent="0.25">
      <c r="A56" s="7">
        <v>52</v>
      </c>
      <c r="B56" s="12">
        <v>420000</v>
      </c>
      <c r="C56" s="7">
        <v>19641000</v>
      </c>
      <c r="D56" s="8" t="s">
        <v>82</v>
      </c>
      <c r="E56" s="16"/>
      <c r="F56" s="13" t="s">
        <v>164</v>
      </c>
      <c r="G56" s="13" t="s">
        <v>115</v>
      </c>
      <c r="H56" s="19">
        <v>1400</v>
      </c>
      <c r="I56" s="23">
        <f t="shared" si="0"/>
        <v>420000</v>
      </c>
      <c r="J56" s="23">
        <v>300</v>
      </c>
      <c r="K56" s="38"/>
      <c r="L56" s="22">
        <f t="shared" si="1"/>
        <v>300</v>
      </c>
      <c r="M56" s="22"/>
    </row>
    <row r="57" spans="1:13" ht="51.75" x14ac:dyDescent="0.25">
      <c r="A57" s="7">
        <v>53</v>
      </c>
      <c r="B57" s="12">
        <v>1200000</v>
      </c>
      <c r="C57" s="7">
        <v>19641000</v>
      </c>
      <c r="D57" s="8" t="s">
        <v>83</v>
      </c>
      <c r="E57" s="16"/>
      <c r="F57" s="13" t="s">
        <v>165</v>
      </c>
      <c r="G57" s="13" t="s">
        <v>116</v>
      </c>
      <c r="H57" s="19">
        <v>300</v>
      </c>
      <c r="I57" s="23">
        <f t="shared" si="0"/>
        <v>1200000</v>
      </c>
      <c r="J57" s="23">
        <v>4000</v>
      </c>
      <c r="K57" s="38"/>
      <c r="L57" s="22">
        <f t="shared" si="1"/>
        <v>4000</v>
      </c>
      <c r="M57" s="22"/>
    </row>
    <row r="58" spans="1:13" ht="34.5" x14ac:dyDescent="0.25">
      <c r="A58" s="7">
        <v>54</v>
      </c>
      <c r="B58" s="12">
        <v>57000</v>
      </c>
      <c r="C58" s="7">
        <v>33691410</v>
      </c>
      <c r="D58" s="8" t="s">
        <v>84</v>
      </c>
      <c r="E58" s="16"/>
      <c r="F58" s="13" t="s">
        <v>166</v>
      </c>
      <c r="G58" s="13" t="s">
        <v>113</v>
      </c>
      <c r="H58" s="19">
        <v>19000</v>
      </c>
      <c r="I58" s="23">
        <f t="shared" si="0"/>
        <v>57000</v>
      </c>
      <c r="J58" s="23">
        <v>3</v>
      </c>
      <c r="K58" s="38"/>
      <c r="L58" s="22">
        <f t="shared" si="1"/>
        <v>3</v>
      </c>
      <c r="M58" s="22"/>
    </row>
    <row r="59" spans="1:13" ht="17.25" x14ac:dyDescent="0.25">
      <c r="A59" s="7">
        <v>55</v>
      </c>
      <c r="B59" s="12">
        <v>210000</v>
      </c>
      <c r="C59" s="7">
        <v>33141212</v>
      </c>
      <c r="D59" s="8" t="s">
        <v>89</v>
      </c>
      <c r="E59" s="16"/>
      <c r="F59" s="13" t="s">
        <v>167</v>
      </c>
      <c r="G59" s="13" t="s">
        <v>11</v>
      </c>
      <c r="H59" s="19">
        <v>2100</v>
      </c>
      <c r="I59" s="23">
        <f t="shared" si="0"/>
        <v>210000</v>
      </c>
      <c r="J59" s="23">
        <v>100</v>
      </c>
      <c r="K59" s="38"/>
      <c r="L59" s="22">
        <f t="shared" si="1"/>
        <v>100</v>
      </c>
      <c r="M59" s="22"/>
    </row>
    <row r="60" spans="1:13" ht="17.25" x14ac:dyDescent="0.25">
      <c r="A60" s="7">
        <v>56</v>
      </c>
      <c r="B60" s="12">
        <v>55500</v>
      </c>
      <c r="C60" s="7">
        <v>33141207</v>
      </c>
      <c r="D60" s="8" t="s">
        <v>90</v>
      </c>
      <c r="E60" s="16"/>
      <c r="F60" s="13" t="s">
        <v>168</v>
      </c>
      <c r="G60" s="13" t="s">
        <v>11</v>
      </c>
      <c r="H60" s="19">
        <v>1850</v>
      </c>
      <c r="I60" s="23">
        <f t="shared" si="0"/>
        <v>55500</v>
      </c>
      <c r="J60" s="23">
        <v>30</v>
      </c>
      <c r="K60" s="38"/>
      <c r="L60" s="22">
        <f t="shared" si="1"/>
        <v>30</v>
      </c>
      <c r="M60" s="22"/>
    </row>
    <row r="61" spans="1:13" ht="17.25" x14ac:dyDescent="0.25">
      <c r="A61" s="7">
        <v>57</v>
      </c>
      <c r="B61" s="12">
        <v>120000</v>
      </c>
      <c r="C61" s="7">
        <v>33141112</v>
      </c>
      <c r="D61" s="8" t="s">
        <v>99</v>
      </c>
      <c r="E61" s="16"/>
      <c r="F61" s="13" t="s">
        <v>169</v>
      </c>
      <c r="G61" s="13" t="s">
        <v>11</v>
      </c>
      <c r="H61" s="19">
        <v>400</v>
      </c>
      <c r="I61" s="23">
        <f t="shared" si="0"/>
        <v>120000</v>
      </c>
      <c r="J61" s="23">
        <v>300</v>
      </c>
      <c r="K61" s="38"/>
      <c r="L61" s="22">
        <f t="shared" si="1"/>
        <v>300</v>
      </c>
      <c r="M61" s="22"/>
    </row>
    <row r="62" spans="1:13" ht="17.25" x14ac:dyDescent="0.25">
      <c r="A62" s="7">
        <v>58</v>
      </c>
      <c r="B62" s="12">
        <v>75000</v>
      </c>
      <c r="C62" s="7">
        <v>33751100</v>
      </c>
      <c r="D62" s="8" t="s">
        <v>106</v>
      </c>
      <c r="E62" s="16"/>
      <c r="F62" s="13" t="s">
        <v>170</v>
      </c>
      <c r="G62" s="13" t="s">
        <v>11</v>
      </c>
      <c r="H62" s="19">
        <v>150</v>
      </c>
      <c r="I62" s="23">
        <f t="shared" si="0"/>
        <v>75000</v>
      </c>
      <c r="J62" s="23">
        <v>500</v>
      </c>
      <c r="K62" s="38"/>
      <c r="L62" s="22">
        <f t="shared" si="1"/>
        <v>500</v>
      </c>
      <c r="M62" s="22"/>
    </row>
    <row r="63" spans="1:13" ht="34.5" x14ac:dyDescent="0.25">
      <c r="A63" s="7">
        <v>59</v>
      </c>
      <c r="B63" s="12">
        <v>211500</v>
      </c>
      <c r="C63" s="7">
        <v>33111490</v>
      </c>
      <c r="D63" s="8" t="s">
        <v>109</v>
      </c>
      <c r="E63" s="16"/>
      <c r="F63" s="13" t="s">
        <v>109</v>
      </c>
      <c r="G63" s="13" t="s">
        <v>11</v>
      </c>
      <c r="H63" s="19">
        <v>470</v>
      </c>
      <c r="I63" s="23">
        <f t="shared" si="0"/>
        <v>211500</v>
      </c>
      <c r="J63" s="23">
        <v>450</v>
      </c>
      <c r="K63" s="38"/>
      <c r="L63" s="22">
        <f t="shared" si="1"/>
        <v>450</v>
      </c>
      <c r="M63" s="22"/>
    </row>
    <row r="64" spans="1:13" ht="17.25" x14ac:dyDescent="0.25">
      <c r="A64" s="7">
        <v>60</v>
      </c>
      <c r="B64" s="12">
        <v>30000</v>
      </c>
      <c r="C64" s="7">
        <v>33141400</v>
      </c>
      <c r="D64" s="8" t="s">
        <v>111</v>
      </c>
      <c r="E64" s="16"/>
      <c r="F64" s="13" t="s">
        <v>171</v>
      </c>
      <c r="G64" s="13" t="s">
        <v>11</v>
      </c>
      <c r="H64" s="19">
        <v>200</v>
      </c>
      <c r="I64" s="23">
        <f t="shared" si="0"/>
        <v>30000</v>
      </c>
      <c r="J64" s="23">
        <v>150</v>
      </c>
      <c r="K64" s="38"/>
      <c r="L64" s="22">
        <f t="shared" si="1"/>
        <v>150</v>
      </c>
      <c r="M64" s="22"/>
    </row>
    <row r="65" spans="1:13" ht="34.5" x14ac:dyDescent="0.25">
      <c r="A65" s="7">
        <v>61</v>
      </c>
      <c r="B65" s="12">
        <v>34000</v>
      </c>
      <c r="C65" s="7">
        <v>33621643</v>
      </c>
      <c r="D65" s="8" t="s">
        <v>112</v>
      </c>
      <c r="E65" s="16"/>
      <c r="F65" s="13" t="s">
        <v>172</v>
      </c>
      <c r="G65" s="13" t="s">
        <v>113</v>
      </c>
      <c r="H65" s="19">
        <v>340</v>
      </c>
      <c r="I65" s="23">
        <f t="shared" si="0"/>
        <v>34000</v>
      </c>
      <c r="J65" s="23">
        <v>100</v>
      </c>
      <c r="K65" s="38"/>
      <c r="L65" s="22">
        <f t="shared" si="1"/>
        <v>100</v>
      </c>
      <c r="M65" s="22"/>
    </row>
    <row r="66" spans="1:13" ht="340.5" customHeight="1" x14ac:dyDescent="0.25">
      <c r="A66" s="7">
        <v>62</v>
      </c>
      <c r="B66" s="12">
        <v>800000</v>
      </c>
      <c r="C66" s="7">
        <v>33621641</v>
      </c>
      <c r="D66" s="10" t="s">
        <v>104</v>
      </c>
      <c r="E66" s="16"/>
      <c r="F66" s="10" t="s">
        <v>173</v>
      </c>
      <c r="G66" s="10" t="s">
        <v>113</v>
      </c>
      <c r="H66" s="19">
        <v>8000</v>
      </c>
      <c r="I66" s="23">
        <f t="shared" si="0"/>
        <v>800000</v>
      </c>
      <c r="J66" s="24">
        <v>100</v>
      </c>
      <c r="K66" s="38"/>
      <c r="L66" s="22">
        <f t="shared" si="1"/>
        <v>100</v>
      </c>
      <c r="M66" s="22"/>
    </row>
    <row r="67" spans="1:13" ht="343.5" customHeight="1" x14ac:dyDescent="0.25">
      <c r="A67" s="7">
        <v>63</v>
      </c>
      <c r="B67" s="12">
        <v>990000</v>
      </c>
      <c r="C67" s="12">
        <v>33621641</v>
      </c>
      <c r="D67" s="8" t="s">
        <v>105</v>
      </c>
      <c r="E67" s="16"/>
      <c r="F67" s="8" t="s">
        <v>174</v>
      </c>
      <c r="G67" s="16" t="s">
        <v>113</v>
      </c>
      <c r="H67" s="19">
        <v>9900</v>
      </c>
      <c r="I67" s="23">
        <f t="shared" si="0"/>
        <v>990000</v>
      </c>
      <c r="J67" s="19">
        <v>100</v>
      </c>
      <c r="K67" s="38"/>
      <c r="L67" s="22">
        <f t="shared" si="1"/>
        <v>100</v>
      </c>
      <c r="M67" s="12"/>
    </row>
    <row r="68" spans="1:13" ht="69" x14ac:dyDescent="0.25">
      <c r="A68" s="7">
        <v>64</v>
      </c>
      <c r="B68" s="12">
        <v>80000</v>
      </c>
      <c r="C68" s="12">
        <v>33141215</v>
      </c>
      <c r="D68" s="8" t="s">
        <v>23</v>
      </c>
      <c r="E68" s="16"/>
      <c r="F68" s="8" t="s">
        <v>175</v>
      </c>
      <c r="G68" s="16" t="s">
        <v>11</v>
      </c>
      <c r="H68" s="19">
        <v>80</v>
      </c>
      <c r="I68" s="23">
        <f t="shared" si="0"/>
        <v>80000</v>
      </c>
      <c r="J68" s="19">
        <v>1000</v>
      </c>
      <c r="K68" s="38"/>
      <c r="L68" s="22">
        <f t="shared" si="1"/>
        <v>1000</v>
      </c>
      <c r="M68" s="12"/>
    </row>
    <row r="69" spans="1:13" ht="51.75" x14ac:dyDescent="0.25">
      <c r="A69" s="7">
        <v>65</v>
      </c>
      <c r="B69" s="12">
        <v>225000</v>
      </c>
      <c r="C69" s="12">
        <v>33141211</v>
      </c>
      <c r="D69" s="8" t="s">
        <v>107</v>
      </c>
      <c r="E69" s="16"/>
      <c r="F69" s="8" t="s">
        <v>176</v>
      </c>
      <c r="G69" s="16" t="s">
        <v>11</v>
      </c>
      <c r="H69" s="19">
        <v>7500</v>
      </c>
      <c r="I69" s="23">
        <f t="shared" si="0"/>
        <v>225000</v>
      </c>
      <c r="J69" s="19">
        <v>30</v>
      </c>
      <c r="K69" s="38"/>
      <c r="L69" s="22">
        <f t="shared" si="1"/>
        <v>30</v>
      </c>
      <c r="M69" s="12"/>
    </row>
    <row r="70" spans="1:13" ht="34.5" x14ac:dyDescent="0.25">
      <c r="A70" s="7">
        <v>66</v>
      </c>
      <c r="B70" s="12">
        <v>150000</v>
      </c>
      <c r="C70" s="12">
        <v>33141211</v>
      </c>
      <c r="D70" s="8" t="s">
        <v>108</v>
      </c>
      <c r="E70" s="16"/>
      <c r="F70" s="8" t="s">
        <v>177</v>
      </c>
      <c r="G70" s="16" t="s">
        <v>11</v>
      </c>
      <c r="H70" s="19">
        <v>5000</v>
      </c>
      <c r="I70" s="23">
        <f t="shared" ref="I70:I103" si="2">+H70*J70</f>
        <v>150000</v>
      </c>
      <c r="J70" s="19">
        <v>30</v>
      </c>
      <c r="K70" s="38"/>
      <c r="L70" s="22">
        <f t="shared" ref="L70:L103" si="3">+J70</f>
        <v>30</v>
      </c>
      <c r="M70" s="12"/>
    </row>
    <row r="71" spans="1:13" ht="34.5" x14ac:dyDescent="0.25">
      <c r="A71" s="7">
        <v>67</v>
      </c>
      <c r="B71" s="12">
        <v>435000</v>
      </c>
      <c r="C71" s="12">
        <v>33141112</v>
      </c>
      <c r="D71" s="8" t="s">
        <v>52</v>
      </c>
      <c r="E71" s="16"/>
      <c r="F71" s="8" t="s">
        <v>178</v>
      </c>
      <c r="G71" s="16" t="s">
        <v>11</v>
      </c>
      <c r="H71" s="19">
        <v>145</v>
      </c>
      <c r="I71" s="23">
        <f t="shared" si="2"/>
        <v>435000</v>
      </c>
      <c r="J71" s="19">
        <v>3000</v>
      </c>
      <c r="K71" s="38"/>
      <c r="L71" s="22">
        <f t="shared" si="3"/>
        <v>3000</v>
      </c>
      <c r="M71" s="12"/>
    </row>
    <row r="72" spans="1:13" ht="34.5" x14ac:dyDescent="0.25">
      <c r="A72" s="7">
        <v>68</v>
      </c>
      <c r="B72" s="12">
        <v>3400000</v>
      </c>
      <c r="C72" s="12">
        <v>33191620</v>
      </c>
      <c r="D72" s="8" t="s">
        <v>179</v>
      </c>
      <c r="E72" s="16"/>
      <c r="F72" s="8" t="s">
        <v>180</v>
      </c>
      <c r="G72" s="16" t="s">
        <v>11</v>
      </c>
      <c r="H72" s="19">
        <v>1700</v>
      </c>
      <c r="I72" s="23">
        <f t="shared" si="2"/>
        <v>3400000</v>
      </c>
      <c r="J72" s="19">
        <v>2000</v>
      </c>
      <c r="K72" s="38"/>
      <c r="L72" s="22">
        <f t="shared" si="3"/>
        <v>2000</v>
      </c>
      <c r="M72" s="12"/>
    </row>
    <row r="73" spans="1:13" ht="34.5" x14ac:dyDescent="0.25">
      <c r="A73" s="7">
        <v>69</v>
      </c>
      <c r="B73" s="12">
        <v>25500</v>
      </c>
      <c r="C73" s="12">
        <v>33141121</v>
      </c>
      <c r="D73" s="8" t="s">
        <v>91</v>
      </c>
      <c r="E73" s="16"/>
      <c r="F73" s="8" t="s">
        <v>181</v>
      </c>
      <c r="G73" s="16" t="s">
        <v>11</v>
      </c>
      <c r="H73" s="19">
        <v>425</v>
      </c>
      <c r="I73" s="23">
        <f t="shared" si="2"/>
        <v>25500</v>
      </c>
      <c r="J73" s="19">
        <v>60</v>
      </c>
      <c r="K73" s="38"/>
      <c r="L73" s="22">
        <f t="shared" si="3"/>
        <v>60</v>
      </c>
      <c r="M73" s="12"/>
    </row>
    <row r="74" spans="1:13" ht="34.5" x14ac:dyDescent="0.25">
      <c r="A74" s="7">
        <v>70</v>
      </c>
      <c r="B74" s="12">
        <v>25500</v>
      </c>
      <c r="C74" s="12">
        <v>33141121</v>
      </c>
      <c r="D74" s="8" t="s">
        <v>92</v>
      </c>
      <c r="E74" s="16"/>
      <c r="F74" s="8" t="s">
        <v>182</v>
      </c>
      <c r="G74" s="16" t="s">
        <v>11</v>
      </c>
      <c r="H74" s="19">
        <v>425</v>
      </c>
      <c r="I74" s="23">
        <f t="shared" si="2"/>
        <v>25500</v>
      </c>
      <c r="J74" s="19">
        <v>60</v>
      </c>
      <c r="K74" s="38"/>
      <c r="L74" s="22">
        <f t="shared" si="3"/>
        <v>60</v>
      </c>
      <c r="M74" s="12"/>
    </row>
    <row r="75" spans="1:13" ht="34.5" x14ac:dyDescent="0.25">
      <c r="A75" s="7">
        <v>71</v>
      </c>
      <c r="B75" s="12">
        <v>26640</v>
      </c>
      <c r="C75" s="12">
        <v>33141121</v>
      </c>
      <c r="D75" s="8" t="s">
        <v>93</v>
      </c>
      <c r="E75" s="16"/>
      <c r="F75" s="8" t="s">
        <v>183</v>
      </c>
      <c r="G75" s="16" t="s">
        <v>11</v>
      </c>
      <c r="H75" s="19">
        <v>444</v>
      </c>
      <c r="I75" s="23">
        <f t="shared" si="2"/>
        <v>26640</v>
      </c>
      <c r="J75" s="19">
        <v>60</v>
      </c>
      <c r="K75" s="38"/>
      <c r="L75" s="22">
        <f t="shared" si="3"/>
        <v>60</v>
      </c>
      <c r="M75" s="12"/>
    </row>
    <row r="76" spans="1:13" ht="34.5" x14ac:dyDescent="0.25">
      <c r="A76" s="7">
        <v>72</v>
      </c>
      <c r="B76" s="12">
        <v>25500</v>
      </c>
      <c r="C76" s="12">
        <v>33141121</v>
      </c>
      <c r="D76" s="8" t="s">
        <v>94</v>
      </c>
      <c r="E76" s="16"/>
      <c r="F76" s="8" t="s">
        <v>184</v>
      </c>
      <c r="G76" s="16" t="s">
        <v>11</v>
      </c>
      <c r="H76" s="19">
        <v>425</v>
      </c>
      <c r="I76" s="23">
        <f t="shared" si="2"/>
        <v>25500</v>
      </c>
      <c r="J76" s="19">
        <v>60</v>
      </c>
      <c r="K76" s="38"/>
      <c r="L76" s="22">
        <f t="shared" si="3"/>
        <v>60</v>
      </c>
      <c r="M76" s="12"/>
    </row>
    <row r="77" spans="1:13" ht="17.25" x14ac:dyDescent="0.25">
      <c r="A77" s="7">
        <v>73</v>
      </c>
      <c r="B77" s="12">
        <v>26640</v>
      </c>
      <c r="C77" s="12">
        <v>33141121</v>
      </c>
      <c r="D77" s="8" t="s">
        <v>95</v>
      </c>
      <c r="E77" s="16"/>
      <c r="F77" s="8" t="s">
        <v>185</v>
      </c>
      <c r="G77" s="16" t="s">
        <v>11</v>
      </c>
      <c r="H77" s="19">
        <v>444</v>
      </c>
      <c r="I77" s="23">
        <f t="shared" si="2"/>
        <v>26640</v>
      </c>
      <c r="J77" s="19">
        <v>60</v>
      </c>
      <c r="K77" s="38"/>
      <c r="L77" s="22">
        <f t="shared" si="3"/>
        <v>60</v>
      </c>
      <c r="M77" s="12"/>
    </row>
    <row r="78" spans="1:13" ht="17.25" x14ac:dyDescent="0.25">
      <c r="A78" s="7">
        <v>74</v>
      </c>
      <c r="B78" s="12">
        <v>25500</v>
      </c>
      <c r="C78" s="12">
        <v>33141121</v>
      </c>
      <c r="D78" s="8" t="s">
        <v>96</v>
      </c>
      <c r="E78" s="16"/>
      <c r="F78" s="8" t="s">
        <v>186</v>
      </c>
      <c r="G78" s="16" t="s">
        <v>11</v>
      </c>
      <c r="H78" s="19">
        <v>425</v>
      </c>
      <c r="I78" s="23">
        <f t="shared" si="2"/>
        <v>25500</v>
      </c>
      <c r="J78" s="19">
        <v>60</v>
      </c>
      <c r="K78" s="38"/>
      <c r="L78" s="22">
        <f t="shared" si="3"/>
        <v>60</v>
      </c>
      <c r="M78" s="12"/>
    </row>
    <row r="79" spans="1:13" ht="34.5" x14ac:dyDescent="0.25">
      <c r="A79" s="7">
        <v>75</v>
      </c>
      <c r="B79" s="12">
        <v>25500</v>
      </c>
      <c r="C79" s="12">
        <v>33141121</v>
      </c>
      <c r="D79" s="8" t="s">
        <v>97</v>
      </c>
      <c r="E79" s="16"/>
      <c r="F79" s="8" t="s">
        <v>187</v>
      </c>
      <c r="G79" s="16" t="s">
        <v>11</v>
      </c>
      <c r="H79" s="19">
        <v>425</v>
      </c>
      <c r="I79" s="23">
        <f t="shared" si="2"/>
        <v>25500</v>
      </c>
      <c r="J79" s="19">
        <v>60</v>
      </c>
      <c r="K79" s="38"/>
      <c r="L79" s="22">
        <f t="shared" si="3"/>
        <v>60</v>
      </c>
      <c r="M79" s="12"/>
    </row>
    <row r="80" spans="1:13" ht="34.5" x14ac:dyDescent="0.25">
      <c r="A80" s="7">
        <v>76</v>
      </c>
      <c r="B80" s="12">
        <v>26640</v>
      </c>
      <c r="C80" s="12">
        <v>33141121</v>
      </c>
      <c r="D80" s="8" t="s">
        <v>98</v>
      </c>
      <c r="E80" s="16"/>
      <c r="F80" s="8" t="s">
        <v>188</v>
      </c>
      <c r="G80" s="16" t="s">
        <v>11</v>
      </c>
      <c r="H80" s="19">
        <v>444</v>
      </c>
      <c r="I80" s="23">
        <f t="shared" si="2"/>
        <v>26640</v>
      </c>
      <c r="J80" s="19">
        <v>60</v>
      </c>
      <c r="K80" s="38"/>
      <c r="L80" s="22">
        <f t="shared" si="3"/>
        <v>60</v>
      </c>
      <c r="M80" s="12"/>
    </row>
    <row r="81" spans="1:13" ht="138" x14ac:dyDescent="0.25">
      <c r="A81" s="7">
        <v>77</v>
      </c>
      <c r="B81" s="12">
        <v>360000</v>
      </c>
      <c r="C81" s="12" t="s">
        <v>35</v>
      </c>
      <c r="D81" s="8" t="s">
        <v>36</v>
      </c>
      <c r="E81" s="16"/>
      <c r="F81" s="8" t="s">
        <v>189</v>
      </c>
      <c r="G81" s="16" t="s">
        <v>11</v>
      </c>
      <c r="H81" s="19">
        <v>180</v>
      </c>
      <c r="I81" s="23">
        <f t="shared" si="2"/>
        <v>360000</v>
      </c>
      <c r="J81" s="19">
        <v>2000</v>
      </c>
      <c r="K81" s="38"/>
      <c r="L81" s="22">
        <f t="shared" si="3"/>
        <v>2000</v>
      </c>
      <c r="M81" s="12"/>
    </row>
    <row r="82" spans="1:13" ht="51.75" x14ac:dyDescent="0.25">
      <c r="A82" s="7">
        <v>78</v>
      </c>
      <c r="B82" s="12">
        <v>648000</v>
      </c>
      <c r="C82" s="12">
        <v>33141211</v>
      </c>
      <c r="D82" s="8" t="s">
        <v>49</v>
      </c>
      <c r="E82" s="16"/>
      <c r="F82" s="8" t="s">
        <v>190</v>
      </c>
      <c r="G82" s="16" t="s">
        <v>11</v>
      </c>
      <c r="H82" s="19">
        <v>18000</v>
      </c>
      <c r="I82" s="23">
        <f t="shared" si="2"/>
        <v>648000</v>
      </c>
      <c r="J82" s="19">
        <v>36</v>
      </c>
      <c r="K82" s="38"/>
      <c r="L82" s="22">
        <f t="shared" si="3"/>
        <v>36</v>
      </c>
      <c r="M82" s="12"/>
    </row>
    <row r="83" spans="1:13" ht="51.75" x14ac:dyDescent="0.25">
      <c r="A83" s="7">
        <v>79</v>
      </c>
      <c r="B83" s="12">
        <v>522000</v>
      </c>
      <c r="C83" s="12">
        <v>33141211</v>
      </c>
      <c r="D83" s="8" t="s">
        <v>50</v>
      </c>
      <c r="E83" s="16"/>
      <c r="F83" s="8" t="s">
        <v>190</v>
      </c>
      <c r="G83" s="16" t="s">
        <v>11</v>
      </c>
      <c r="H83" s="19">
        <v>14500</v>
      </c>
      <c r="I83" s="23">
        <f t="shared" si="2"/>
        <v>522000</v>
      </c>
      <c r="J83" s="19">
        <v>36</v>
      </c>
      <c r="K83" s="38"/>
      <c r="L83" s="22">
        <f t="shared" si="3"/>
        <v>36</v>
      </c>
      <c r="M83" s="12"/>
    </row>
    <row r="84" spans="1:13" ht="51.75" x14ac:dyDescent="0.25">
      <c r="A84" s="7">
        <v>80</v>
      </c>
      <c r="B84" s="12">
        <v>256500</v>
      </c>
      <c r="C84" s="12">
        <v>33141211</v>
      </c>
      <c r="D84" s="8" t="s">
        <v>51</v>
      </c>
      <c r="E84" s="16"/>
      <c r="F84" s="8" t="s">
        <v>190</v>
      </c>
      <c r="G84" s="16" t="s">
        <v>11</v>
      </c>
      <c r="H84" s="19">
        <v>9500</v>
      </c>
      <c r="I84" s="23">
        <f t="shared" si="2"/>
        <v>256500</v>
      </c>
      <c r="J84" s="19">
        <v>27</v>
      </c>
      <c r="K84" s="38"/>
      <c r="L84" s="22">
        <f t="shared" si="3"/>
        <v>27</v>
      </c>
      <c r="M84" s="12"/>
    </row>
    <row r="85" spans="1:13" ht="86.25" x14ac:dyDescent="0.25">
      <c r="A85" s="7">
        <v>81</v>
      </c>
      <c r="B85" s="12">
        <v>260000</v>
      </c>
      <c r="C85" s="12">
        <v>33621641</v>
      </c>
      <c r="D85" s="8" t="s">
        <v>110</v>
      </c>
      <c r="E85" s="16"/>
      <c r="F85" s="8" t="s">
        <v>191</v>
      </c>
      <c r="G85" s="16" t="s">
        <v>11</v>
      </c>
      <c r="H85" s="19">
        <v>13</v>
      </c>
      <c r="I85" s="23">
        <f t="shared" si="2"/>
        <v>260000</v>
      </c>
      <c r="J85" s="19">
        <v>20000</v>
      </c>
      <c r="K85" s="38"/>
      <c r="L85" s="22">
        <f t="shared" si="3"/>
        <v>20000</v>
      </c>
      <c r="M85" s="12"/>
    </row>
    <row r="86" spans="1:13" ht="69" x14ac:dyDescent="0.25">
      <c r="A86" s="7">
        <v>82</v>
      </c>
      <c r="B86" s="12">
        <v>544800</v>
      </c>
      <c r="C86" s="12">
        <v>33141211</v>
      </c>
      <c r="D86" s="8" t="s">
        <v>47</v>
      </c>
      <c r="E86" s="16"/>
      <c r="F86" s="8" t="s">
        <v>215</v>
      </c>
      <c r="G86" s="16" t="s">
        <v>11</v>
      </c>
      <c r="H86" s="19">
        <v>22700</v>
      </c>
      <c r="I86" s="23">
        <f t="shared" si="2"/>
        <v>544800</v>
      </c>
      <c r="J86" s="19">
        <v>24</v>
      </c>
      <c r="K86" s="38"/>
      <c r="L86" s="22">
        <f t="shared" si="3"/>
        <v>24</v>
      </c>
      <c r="M86" s="12"/>
    </row>
    <row r="87" spans="1:13" ht="17.25" x14ac:dyDescent="0.25">
      <c r="A87" s="7">
        <v>83</v>
      </c>
      <c r="B87" s="12">
        <v>600000</v>
      </c>
      <c r="C87" s="12">
        <v>33141173</v>
      </c>
      <c r="D87" s="8" t="s">
        <v>214</v>
      </c>
      <c r="E87" s="16"/>
      <c r="F87" s="8" t="s">
        <v>192</v>
      </c>
      <c r="G87" s="16" t="s">
        <v>11</v>
      </c>
      <c r="H87" s="19">
        <v>120</v>
      </c>
      <c r="I87" s="23">
        <f t="shared" si="2"/>
        <v>600000</v>
      </c>
      <c r="J87" s="19">
        <v>5000</v>
      </c>
      <c r="K87" s="38"/>
      <c r="L87" s="22">
        <f t="shared" si="3"/>
        <v>5000</v>
      </c>
      <c r="M87" s="12"/>
    </row>
    <row r="88" spans="1:13" ht="17.25" x14ac:dyDescent="0.25">
      <c r="A88" s="7">
        <v>84</v>
      </c>
      <c r="B88" s="12">
        <v>57000</v>
      </c>
      <c r="C88" s="12">
        <v>33141144</v>
      </c>
      <c r="D88" s="8" t="s">
        <v>211</v>
      </c>
      <c r="E88" s="16"/>
      <c r="F88" s="8" t="s">
        <v>193</v>
      </c>
      <c r="G88" s="16" t="s">
        <v>11</v>
      </c>
      <c r="H88" s="19">
        <v>190</v>
      </c>
      <c r="I88" s="23">
        <f t="shared" si="2"/>
        <v>57000</v>
      </c>
      <c r="J88" s="19">
        <v>300</v>
      </c>
      <c r="K88" s="38"/>
      <c r="L88" s="22">
        <f t="shared" si="3"/>
        <v>300</v>
      </c>
      <c r="M88" s="12"/>
    </row>
    <row r="89" spans="1:13" ht="17.25" x14ac:dyDescent="0.25">
      <c r="A89" s="7">
        <v>85</v>
      </c>
      <c r="B89" s="12">
        <v>15000</v>
      </c>
      <c r="C89" s="12">
        <v>33141400</v>
      </c>
      <c r="D89" s="8" t="s">
        <v>85</v>
      </c>
      <c r="E89" s="16"/>
      <c r="F89" s="8" t="s">
        <v>212</v>
      </c>
      <c r="G89" s="16" t="s">
        <v>11</v>
      </c>
      <c r="H89" s="19">
        <v>750</v>
      </c>
      <c r="I89" s="23">
        <f t="shared" si="2"/>
        <v>15000</v>
      </c>
      <c r="J89" s="19">
        <v>20</v>
      </c>
      <c r="K89" s="38"/>
      <c r="L89" s="22">
        <f t="shared" si="3"/>
        <v>20</v>
      </c>
      <c r="M89" s="12"/>
    </row>
    <row r="90" spans="1:13" ht="310.5" x14ac:dyDescent="0.25">
      <c r="A90" s="7">
        <v>86</v>
      </c>
      <c r="B90" s="12">
        <v>75480</v>
      </c>
      <c r="C90" s="12">
        <v>33141121</v>
      </c>
      <c r="D90" s="8" t="s">
        <v>100</v>
      </c>
      <c r="E90" s="16"/>
      <c r="F90" s="8" t="s">
        <v>194</v>
      </c>
      <c r="G90" s="16" t="s">
        <v>11</v>
      </c>
      <c r="H90" s="19">
        <v>6290</v>
      </c>
      <c r="I90" s="23">
        <f t="shared" si="2"/>
        <v>75480</v>
      </c>
      <c r="J90" s="19">
        <v>12</v>
      </c>
      <c r="K90" s="38"/>
      <c r="L90" s="22">
        <f t="shared" si="3"/>
        <v>12</v>
      </c>
      <c r="M90" s="12"/>
    </row>
    <row r="91" spans="1:13" ht="310.5" x14ac:dyDescent="0.25">
      <c r="A91" s="7">
        <v>87</v>
      </c>
      <c r="B91" s="12">
        <v>115800</v>
      </c>
      <c r="C91" s="12">
        <v>33141121</v>
      </c>
      <c r="D91" s="8" t="s">
        <v>101</v>
      </c>
      <c r="E91" s="16"/>
      <c r="F91" s="8" t="s">
        <v>195</v>
      </c>
      <c r="G91" s="16" t="s">
        <v>11</v>
      </c>
      <c r="H91" s="19">
        <v>9650</v>
      </c>
      <c r="I91" s="23">
        <f t="shared" si="2"/>
        <v>115800</v>
      </c>
      <c r="J91" s="19">
        <v>12</v>
      </c>
      <c r="K91" s="38"/>
      <c r="L91" s="22">
        <f t="shared" si="3"/>
        <v>12</v>
      </c>
      <c r="M91" s="12"/>
    </row>
    <row r="92" spans="1:13" ht="310.5" x14ac:dyDescent="0.25">
      <c r="A92" s="7">
        <v>88</v>
      </c>
      <c r="B92" s="12">
        <v>81840</v>
      </c>
      <c r="C92" s="12">
        <v>33141121</v>
      </c>
      <c r="D92" s="8" t="s">
        <v>102</v>
      </c>
      <c r="E92" s="16"/>
      <c r="F92" s="8" t="s">
        <v>196</v>
      </c>
      <c r="G92" s="16" t="s">
        <v>11</v>
      </c>
      <c r="H92" s="19">
        <v>6820</v>
      </c>
      <c r="I92" s="23">
        <f t="shared" si="2"/>
        <v>81840</v>
      </c>
      <c r="J92" s="19">
        <v>12</v>
      </c>
      <c r="K92" s="38"/>
      <c r="L92" s="22">
        <f t="shared" si="3"/>
        <v>12</v>
      </c>
      <c r="M92" s="12"/>
    </row>
    <row r="93" spans="1:13" ht="310.5" x14ac:dyDescent="0.25">
      <c r="A93" s="7">
        <v>89</v>
      </c>
      <c r="B93" s="12">
        <v>155640</v>
      </c>
      <c r="C93" s="12">
        <v>33141121</v>
      </c>
      <c r="D93" s="8" t="s">
        <v>103</v>
      </c>
      <c r="E93" s="16"/>
      <c r="F93" s="8" t="s">
        <v>197</v>
      </c>
      <c r="G93" s="16" t="s">
        <v>11</v>
      </c>
      <c r="H93" s="19">
        <v>12970</v>
      </c>
      <c r="I93" s="23">
        <f t="shared" si="2"/>
        <v>155640</v>
      </c>
      <c r="J93" s="19">
        <v>12</v>
      </c>
      <c r="K93" s="38"/>
      <c r="L93" s="22">
        <f t="shared" si="3"/>
        <v>12</v>
      </c>
      <c r="M93" s="12"/>
    </row>
    <row r="94" spans="1:13" ht="138" x14ac:dyDescent="0.25">
      <c r="A94" s="7">
        <v>90</v>
      </c>
      <c r="B94" s="12">
        <v>54000</v>
      </c>
      <c r="C94" s="12">
        <v>33141127</v>
      </c>
      <c r="D94" s="8" t="s">
        <v>69</v>
      </c>
      <c r="E94" s="16"/>
      <c r="F94" s="8" t="s">
        <v>198</v>
      </c>
      <c r="G94" s="16" t="s">
        <v>11</v>
      </c>
      <c r="H94" s="19">
        <v>4500</v>
      </c>
      <c r="I94" s="23">
        <f t="shared" si="2"/>
        <v>54000</v>
      </c>
      <c r="J94" s="19">
        <v>12</v>
      </c>
      <c r="K94" s="38"/>
      <c r="L94" s="22">
        <f t="shared" si="3"/>
        <v>12</v>
      </c>
      <c r="M94" s="12"/>
    </row>
    <row r="95" spans="1:13" ht="17.25" x14ac:dyDescent="0.25">
      <c r="A95" s="7">
        <v>91</v>
      </c>
      <c r="B95" s="12">
        <v>9000</v>
      </c>
      <c r="C95" s="12" t="s">
        <v>18</v>
      </c>
      <c r="D95" s="8" t="s">
        <v>19</v>
      </c>
      <c r="E95" s="16"/>
      <c r="F95" s="8" t="s">
        <v>199</v>
      </c>
      <c r="G95" s="16" t="s">
        <v>11</v>
      </c>
      <c r="H95" s="19">
        <v>45</v>
      </c>
      <c r="I95" s="23">
        <f t="shared" si="2"/>
        <v>9000</v>
      </c>
      <c r="J95" s="19">
        <v>200</v>
      </c>
      <c r="K95" s="38"/>
      <c r="L95" s="22">
        <f t="shared" si="3"/>
        <v>200</v>
      </c>
      <c r="M95" s="12"/>
    </row>
    <row r="96" spans="1:13" ht="17.25" x14ac:dyDescent="0.25">
      <c r="A96" s="7">
        <v>92</v>
      </c>
      <c r="B96" s="12">
        <v>46000</v>
      </c>
      <c r="C96" s="12" t="s">
        <v>18</v>
      </c>
      <c r="D96" s="8" t="s">
        <v>19</v>
      </c>
      <c r="E96" s="16"/>
      <c r="F96" s="8" t="s">
        <v>200</v>
      </c>
      <c r="G96" s="16" t="s">
        <v>11</v>
      </c>
      <c r="H96" s="19">
        <v>2300</v>
      </c>
      <c r="I96" s="23">
        <f t="shared" si="2"/>
        <v>46000</v>
      </c>
      <c r="J96" s="19">
        <v>20</v>
      </c>
      <c r="K96" s="38"/>
      <c r="L96" s="22">
        <f t="shared" si="3"/>
        <v>20</v>
      </c>
      <c r="M96" s="12"/>
    </row>
    <row r="97" spans="1:13" ht="17.25" x14ac:dyDescent="0.25">
      <c r="A97" s="7">
        <v>93</v>
      </c>
      <c r="B97" s="12">
        <v>18000</v>
      </c>
      <c r="C97" s="12" t="s">
        <v>18</v>
      </c>
      <c r="D97" s="8" t="s">
        <v>62</v>
      </c>
      <c r="E97" s="16"/>
      <c r="F97" s="8" t="s">
        <v>201</v>
      </c>
      <c r="G97" s="16" t="s">
        <v>11</v>
      </c>
      <c r="H97" s="19">
        <v>1800</v>
      </c>
      <c r="I97" s="23">
        <f t="shared" si="2"/>
        <v>18000</v>
      </c>
      <c r="J97" s="19">
        <v>10</v>
      </c>
      <c r="K97" s="38"/>
      <c r="L97" s="22">
        <f t="shared" si="3"/>
        <v>10</v>
      </c>
      <c r="M97" s="12"/>
    </row>
    <row r="98" spans="1:13" ht="17.25" x14ac:dyDescent="0.25">
      <c r="A98" s="7">
        <v>94</v>
      </c>
      <c r="B98" s="12">
        <v>45000</v>
      </c>
      <c r="C98" s="12" t="s">
        <v>18</v>
      </c>
      <c r="D98" s="8" t="s">
        <v>63</v>
      </c>
      <c r="E98" s="16"/>
      <c r="F98" s="8" t="s">
        <v>202</v>
      </c>
      <c r="G98" s="16" t="s">
        <v>11</v>
      </c>
      <c r="H98" s="19">
        <v>4500</v>
      </c>
      <c r="I98" s="23">
        <f t="shared" si="2"/>
        <v>45000</v>
      </c>
      <c r="J98" s="19">
        <v>10</v>
      </c>
      <c r="K98" s="38"/>
      <c r="L98" s="22">
        <f t="shared" si="3"/>
        <v>10</v>
      </c>
      <c r="M98" s="12"/>
    </row>
    <row r="99" spans="1:13" ht="17.25" x14ac:dyDescent="0.25">
      <c r="A99" s="7">
        <v>95</v>
      </c>
      <c r="B99" s="12">
        <v>55000</v>
      </c>
      <c r="C99" s="12" t="s">
        <v>18</v>
      </c>
      <c r="D99" s="8" t="s">
        <v>64</v>
      </c>
      <c r="E99" s="16"/>
      <c r="F99" s="8" t="s">
        <v>203</v>
      </c>
      <c r="G99" s="16" t="s">
        <v>11</v>
      </c>
      <c r="H99" s="19">
        <v>5500</v>
      </c>
      <c r="I99" s="23">
        <f t="shared" si="2"/>
        <v>55000</v>
      </c>
      <c r="J99" s="19">
        <v>10</v>
      </c>
      <c r="K99" s="38"/>
      <c r="L99" s="22">
        <f t="shared" si="3"/>
        <v>10</v>
      </c>
      <c r="M99" s="12"/>
    </row>
    <row r="100" spans="1:13" ht="17.25" x14ac:dyDescent="0.25">
      <c r="A100" s="7">
        <v>96</v>
      </c>
      <c r="B100" s="12">
        <v>6000</v>
      </c>
      <c r="C100" s="12">
        <v>33141400</v>
      </c>
      <c r="D100" s="8" t="s">
        <v>30</v>
      </c>
      <c r="E100" s="16"/>
      <c r="F100" s="8" t="s">
        <v>204</v>
      </c>
      <c r="G100" s="16" t="s">
        <v>11</v>
      </c>
      <c r="H100" s="19">
        <v>2000</v>
      </c>
      <c r="I100" s="23">
        <f t="shared" si="2"/>
        <v>6000</v>
      </c>
      <c r="J100" s="19">
        <v>3</v>
      </c>
      <c r="K100" s="38"/>
      <c r="L100" s="22">
        <f t="shared" si="3"/>
        <v>3</v>
      </c>
      <c r="M100" s="12"/>
    </row>
    <row r="101" spans="1:13" ht="17.25" x14ac:dyDescent="0.25">
      <c r="A101" s="7">
        <v>97</v>
      </c>
      <c r="B101" s="12">
        <v>27500</v>
      </c>
      <c r="C101" s="12">
        <v>33691167</v>
      </c>
      <c r="D101" s="8" t="s">
        <v>22</v>
      </c>
      <c r="E101" s="16"/>
      <c r="F101" s="8" t="s">
        <v>205</v>
      </c>
      <c r="G101" s="16" t="s">
        <v>11</v>
      </c>
      <c r="H101" s="19">
        <v>5500</v>
      </c>
      <c r="I101" s="23">
        <f t="shared" si="2"/>
        <v>27500</v>
      </c>
      <c r="J101" s="19">
        <v>5</v>
      </c>
      <c r="K101" s="38"/>
      <c r="L101" s="22">
        <f t="shared" si="3"/>
        <v>5</v>
      </c>
      <c r="M101" s="12"/>
    </row>
    <row r="102" spans="1:13" ht="17.25" x14ac:dyDescent="0.25">
      <c r="A102" s="7">
        <v>98</v>
      </c>
      <c r="B102" s="12">
        <v>2000</v>
      </c>
      <c r="C102" s="12">
        <v>33161120</v>
      </c>
      <c r="D102" s="8" t="s">
        <v>209</v>
      </c>
      <c r="E102" s="16"/>
      <c r="F102" s="8" t="s">
        <v>206</v>
      </c>
      <c r="G102" s="16" t="s">
        <v>11</v>
      </c>
      <c r="H102" s="19">
        <v>2000</v>
      </c>
      <c r="I102" s="23">
        <f t="shared" si="2"/>
        <v>2000</v>
      </c>
      <c r="J102" s="19">
        <v>1</v>
      </c>
      <c r="K102" s="38"/>
      <c r="L102" s="22">
        <f t="shared" si="3"/>
        <v>1</v>
      </c>
      <c r="M102" s="12"/>
    </row>
    <row r="103" spans="1:13" ht="17.25" x14ac:dyDescent="0.25">
      <c r="A103" s="7">
        <v>99</v>
      </c>
      <c r="B103" s="12">
        <v>280000</v>
      </c>
      <c r="C103" s="12">
        <v>33111490</v>
      </c>
      <c r="D103" s="8" t="s">
        <v>70</v>
      </c>
      <c r="E103" s="16"/>
      <c r="F103" s="8" t="s">
        <v>207</v>
      </c>
      <c r="G103" s="16" t="s">
        <v>11</v>
      </c>
      <c r="H103" s="19">
        <v>28000</v>
      </c>
      <c r="I103" s="23">
        <f t="shared" si="2"/>
        <v>280000</v>
      </c>
      <c r="J103" s="19">
        <v>10</v>
      </c>
      <c r="K103" s="38"/>
      <c r="L103" s="22">
        <f t="shared" si="3"/>
        <v>10</v>
      </c>
      <c r="M103" s="12"/>
    </row>
    <row r="105" spans="1:13" x14ac:dyDescent="0.25">
      <c r="A105" s="35" t="s">
        <v>216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</row>
    <row r="106" spans="1:13" x14ac:dyDescent="0.2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</row>
    <row r="107" spans="1:13" x14ac:dyDescent="0.2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</row>
    <row r="108" spans="1:13" x14ac:dyDescent="0.2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</row>
    <row r="109" spans="1:13" x14ac:dyDescent="0.2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</row>
    <row r="110" spans="1:13" x14ac:dyDescent="0.2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</row>
    <row r="111" spans="1:13" x14ac:dyDescent="0.2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</row>
    <row r="112" spans="1:13" x14ac:dyDescent="0.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</row>
    <row r="113" spans="1:13" x14ac:dyDescent="0.2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</row>
    <row r="114" spans="1:13" x14ac:dyDescent="0.2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</row>
    <row r="115" spans="1:13" x14ac:dyDescent="0.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</row>
    <row r="116" spans="1:13" x14ac:dyDescent="0.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</row>
    <row r="117" spans="1:13" x14ac:dyDescent="0.2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</row>
    <row r="118" spans="1:13" x14ac:dyDescent="0.2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</row>
    <row r="119" spans="1:13" x14ac:dyDescent="0.2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</row>
    <row r="120" spans="1:13" x14ac:dyDescent="0.2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</row>
    <row r="121" spans="1:13" x14ac:dyDescent="0.2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</row>
    <row r="122" spans="1:13" x14ac:dyDescent="0.2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</row>
    <row r="123" spans="1:13" ht="114.75" customHeight="1" x14ac:dyDescent="0.2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</row>
    <row r="124" spans="1:13" ht="17.25" x14ac:dyDescent="0.3">
      <c r="A124" s="29"/>
      <c r="B124" s="29"/>
      <c r="C124" s="30"/>
      <c r="D124" s="31"/>
      <c r="E124" s="32"/>
      <c r="F124" s="33"/>
    </row>
    <row r="125" spans="1:13" ht="17.25" x14ac:dyDescent="0.3">
      <c r="A125" s="29"/>
      <c r="B125" s="29"/>
      <c r="C125" s="30"/>
      <c r="D125" s="31"/>
      <c r="E125" s="32"/>
      <c r="F125" s="33"/>
    </row>
    <row r="126" spans="1:13" ht="17.25" x14ac:dyDescent="0.3">
      <c r="A126" s="29"/>
      <c r="B126" s="29"/>
      <c r="C126" s="30"/>
      <c r="D126" s="26" t="s">
        <v>217</v>
      </c>
      <c r="E126" s="37"/>
      <c r="F126" s="26" t="s">
        <v>226</v>
      </c>
    </row>
    <row r="127" spans="1:13" ht="17.25" x14ac:dyDescent="0.3">
      <c r="A127" s="29"/>
      <c r="B127" s="29"/>
      <c r="C127" s="30"/>
      <c r="D127" s="27" t="s">
        <v>218</v>
      </c>
      <c r="E127" s="37"/>
      <c r="F127" s="27"/>
    </row>
    <row r="128" spans="1:13" ht="17.25" x14ac:dyDescent="0.3">
      <c r="A128" s="29"/>
      <c r="B128" s="29"/>
      <c r="C128" s="30"/>
      <c r="D128" s="27" t="s">
        <v>219</v>
      </c>
      <c r="E128" s="37"/>
      <c r="F128" s="27"/>
    </row>
    <row r="129" spans="1:6" ht="17.25" x14ac:dyDescent="0.3">
      <c r="A129" s="29"/>
      <c r="B129" s="29"/>
      <c r="C129" s="30"/>
      <c r="D129" s="27" t="s">
        <v>220</v>
      </c>
      <c r="E129" s="37"/>
      <c r="F129" s="27"/>
    </row>
    <row r="130" spans="1:6" ht="17.25" x14ac:dyDescent="0.3">
      <c r="A130" s="29"/>
      <c r="B130" s="29"/>
      <c r="C130" s="30"/>
      <c r="D130" s="27" t="s">
        <v>221</v>
      </c>
      <c r="E130" s="37"/>
      <c r="F130" s="27"/>
    </row>
    <row r="131" spans="1:6" ht="17.25" x14ac:dyDescent="0.3">
      <c r="A131" s="29"/>
      <c r="B131" s="29"/>
      <c r="C131" s="30"/>
      <c r="D131" s="27" t="s">
        <v>222</v>
      </c>
      <c r="E131" s="37"/>
      <c r="F131" s="28"/>
    </row>
    <row r="132" spans="1:6" ht="17.25" x14ac:dyDescent="0.3">
      <c r="A132" s="29"/>
      <c r="B132" s="29"/>
      <c r="C132" s="30"/>
      <c r="D132" s="27"/>
      <c r="E132" s="37"/>
      <c r="F132" s="28" t="s">
        <v>227</v>
      </c>
    </row>
    <row r="133" spans="1:6" ht="17.25" x14ac:dyDescent="0.3">
      <c r="A133" s="29"/>
      <c r="B133" s="29"/>
      <c r="C133" s="30"/>
      <c r="D133" s="27" t="s">
        <v>223</v>
      </c>
      <c r="E133" s="37"/>
      <c r="F133" s="27" t="s">
        <v>224</v>
      </c>
    </row>
    <row r="134" spans="1:6" ht="17.25" x14ac:dyDescent="0.3">
      <c r="A134" s="29"/>
      <c r="B134" s="29"/>
      <c r="C134" s="30"/>
      <c r="D134" s="27" t="s">
        <v>224</v>
      </c>
      <c r="E134" s="37"/>
      <c r="F134" s="27" t="s">
        <v>225</v>
      </c>
    </row>
    <row r="135" spans="1:6" ht="17.25" x14ac:dyDescent="0.3">
      <c r="A135" s="29"/>
      <c r="B135" s="29"/>
      <c r="C135" s="30"/>
      <c r="D135" s="27" t="s">
        <v>225</v>
      </c>
      <c r="E135" s="37"/>
      <c r="F135" s="34"/>
    </row>
  </sheetData>
  <autoFilter ref="D1:D66"/>
  <mergeCells count="10">
    <mergeCell ref="A105:M123"/>
    <mergeCell ref="E126:E135"/>
    <mergeCell ref="K5:K103"/>
    <mergeCell ref="A1:M1"/>
    <mergeCell ref="A2:M2"/>
    <mergeCell ref="K3:M3"/>
    <mergeCell ref="G3:G4"/>
    <mergeCell ref="H3:H4"/>
    <mergeCell ref="I3:I4"/>
    <mergeCell ref="J3:J4"/>
  </mergeCells>
  <conditionalFormatting sqref="F43:F66 D1:D4 F5:F40">
    <cfRule type="duplicateValues" dxfId="3" priority="6"/>
  </conditionalFormatting>
  <conditionalFormatting sqref="F43:F66 D136:D1048576 D1:D4 F5:F40">
    <cfRule type="duplicateValues" dxfId="2" priority="5"/>
  </conditionalFormatting>
  <conditionalFormatting sqref="F41:F42">
    <cfRule type="duplicateValues" dxfId="1" priority="2"/>
  </conditionalFormatting>
  <conditionalFormatting sqref="F41:F42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հրավերի 23-21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2023-06-01T10:40:37Z</dcterms:modified>
</cp:coreProperties>
</file>